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Галина СИРГІ\Documents\Бюджет 2025\"/>
    </mc:Choice>
  </mc:AlternateContent>
  <bookViews>
    <workbookView xWindow="390" yWindow="1005" windowWidth="27795" windowHeight="14385" tabRatio="522"/>
  </bookViews>
  <sheets>
    <sheet name="Додаток1" sheetId="1" r:id="rId1"/>
    <sheet name="Додаток2 КПК3710160" sheetId="6" r:id="rId2"/>
  </sheets>
  <definedNames>
    <definedName name="_xlnm.Print_Area" localSheetId="0">Додаток1!$A$1:$BL$45</definedName>
    <definedName name="_xlnm.Print_Area" localSheetId="1">'Додаток2 КПК3710160'!$A$1:$BY$294</definedName>
  </definedNames>
  <calcPr calcId="162913"/>
</workbook>
</file>

<file path=xl/calcChain.xml><?xml version="1.0" encoding="utf-8"?>
<calcChain xmlns="http://schemas.openxmlformats.org/spreadsheetml/2006/main">
  <c r="BH262" i="6" l="1"/>
  <c r="AT262" i="6"/>
  <c r="AJ262" i="6"/>
  <c r="BH261" i="6"/>
  <c r="AT261" i="6"/>
  <c r="AJ261" i="6"/>
  <c r="BH260" i="6"/>
  <c r="AT260" i="6"/>
  <c r="AJ260" i="6"/>
  <c r="BH259" i="6"/>
  <c r="AT259" i="6"/>
  <c r="AJ259" i="6"/>
  <c r="BH258" i="6"/>
  <c r="AT258" i="6"/>
  <c r="AJ258" i="6"/>
  <c r="BH257" i="6"/>
  <c r="AT257" i="6"/>
  <c r="AJ257" i="6"/>
  <c r="BH256" i="6"/>
  <c r="AT256" i="6"/>
  <c r="AJ256" i="6"/>
  <c r="BH255" i="6"/>
  <c r="AT255" i="6"/>
  <c r="AJ255" i="6"/>
  <c r="BH254" i="6"/>
  <c r="AT254" i="6"/>
  <c r="AJ254" i="6"/>
  <c r="BH253" i="6"/>
  <c r="AT253" i="6"/>
  <c r="AJ253" i="6"/>
  <c r="BH252" i="6"/>
  <c r="AT252" i="6"/>
  <c r="AJ252" i="6"/>
  <c r="BG243" i="6"/>
  <c r="AQ243" i="6"/>
  <c r="BG242" i="6"/>
  <c r="AQ242" i="6"/>
  <c r="BG241" i="6"/>
  <c r="AQ241" i="6"/>
  <c r="BG240" i="6"/>
  <c r="AQ240" i="6"/>
  <c r="BG239" i="6"/>
  <c r="AQ239" i="6"/>
  <c r="BG238" i="6"/>
  <c r="AQ238" i="6"/>
  <c r="BG237" i="6"/>
  <c r="AQ237" i="6"/>
  <c r="BG236" i="6"/>
  <c r="AQ236" i="6"/>
  <c r="BG235" i="6"/>
  <c r="AQ235" i="6"/>
  <c r="BG234" i="6"/>
  <c r="AQ234" i="6"/>
  <c r="BG233" i="6"/>
  <c r="AQ233" i="6"/>
  <c r="AZ210" i="6"/>
  <c r="AK210" i="6"/>
  <c r="BO202" i="6"/>
  <c r="AZ202" i="6"/>
  <c r="AK202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<sst xmlns="http://schemas.openxmlformats.org/spreadsheetml/2006/main" count="901" uniqueCount="325">
  <si>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</si>
  <si>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</si>
  <si>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</si>
  <si>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</si>
  <si>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</si>
  <si>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</si>
  <si>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</si>
  <si>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</si>
  <si>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</si>
  <si>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</si>
  <si>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</si>
  <si>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</si>
  <si>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</si>
  <si>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</si>
  <si>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</si>
  <si>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</si>
  <si>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</si>
  <si>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</si>
  <si>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</si>
  <si>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</si>
  <si>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</si>
  <si>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</si>
  <si>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kpk</t>
  </si>
  <si>
    <t>kpk_name</t>
  </si>
  <si>
    <t>p1.3</t>
  </si>
  <si>
    <t>s1.3</t>
  </si>
  <si>
    <t>p1.4</t>
  </si>
  <si>
    <t>s1.4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</si>
  <si>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</si>
  <si>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</si>
  <si>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</si>
  <si>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</si>
  <si>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</si>
  <si>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</si>
  <si>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</si>
  <si>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</si>
  <si>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</si>
  <si>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</si>
  <si>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</si>
  <si>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</si>
  <si>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</si>
  <si>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</si>
  <si>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</si>
  <si>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</si>
  <si>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</si>
  <si>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</si>
  <si>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</si>
  <si>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</si>
  <si>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</si>
  <si>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</si>
  <si>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</si>
  <si>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</si>
  <si>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</si>
  <si>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</si>
  <si>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</si>
  <si>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</si>
  <si>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</si>
  <si>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</si>
  <si>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</si>
  <si>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</si>
  <si>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</si>
  <si>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</si>
  <si>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</si>
  <si>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y1</t>
  </si>
  <si>
    <t>y2</t>
  </si>
  <si>
    <t>y3</t>
  </si>
  <si>
    <t>y4</t>
  </si>
  <si>
    <t>y5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</si>
  <si>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</si>
  <si>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</si>
  <si>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</si>
  <si>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</si>
  <si>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</si>
  <si>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</si>
  <si>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</si>
  <si>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</si>
  <si>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</si>
  <si>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</si>
  <si>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</si>
  <si>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</si>
  <si>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</si>
  <si>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</si>
  <si>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</si>
  <si>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</si>
  <si>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</si>
  <si>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</si>
  <si>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</si>
  <si>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</si>
  <si>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</si>
  <si>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</si>
  <si>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</si>
  <si>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</si>
  <si>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</si>
  <si>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</si>
  <si>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</si>
  <si>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</si>
  <si>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</si>
  <si>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</si>
  <si>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</si>
  <si>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</si>
  <si>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</si>
  <si>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</si>
  <si>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</si>
  <si>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</si>
  <si>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</si>
  <si>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</si>
  <si>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</si>
  <si>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</si>
  <si>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</si>
  <si>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</si>
  <si>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</si>
  <si>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</si>
  <si>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</si>
  <si>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</si>
  <si>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</si>
  <si>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</si>
  <si>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</si>
  <si>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</si>
  <si>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</si>
  <si>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</si>
  <si>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</si>
  <si>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</si>
  <si>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</si>
  <si>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</si>
  <si>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</si>
  <si>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</si>
  <si>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</si>
  <si>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>Код Функціональної класифікації видатків та кредитування бюджету</t>
  </si>
  <si>
    <t>kfk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</si>
  <si>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</si>
  <si>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</si>
  <si>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</si>
  <si>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</si>
  <si>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</si>
  <si>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</si>
  <si>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</si>
  <si>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</si>
  <si>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</si>
  <si>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</si>
  <si>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</si>
  <si>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</si>
  <si>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</si>
  <si>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</si>
  <si>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</si>
  <si>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</si>
  <si>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</si>
  <si>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</si>
  <si>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</si>
  <si>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</si>
  <si>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</si>
  <si>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</si>
  <si>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</si>
  <si>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</si>
  <si>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</si>
  <si>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</si>
  <si>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</si>
  <si>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</si>
  <si>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</si>
  <si>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</si>
  <si>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</si>
  <si>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</si>
  <si>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</si>
  <si>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</si>
  <si>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</si>
  <si>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</si>
  <si>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</si>
  <si>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</si>
  <si>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</si>
  <si>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</si>
  <si>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</si>
  <si>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</si>
  <si>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</si>
  <si>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</si>
  <si>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</si>
  <si>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</si>
  <si>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</si>
  <si>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</si>
  <si>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</si>
  <si>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</si>
  <si>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</si>
  <si>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</si>
  <si>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</si>
  <si>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</si>
  <si>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</si>
  <si>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</si>
  <si>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</si>
  <si>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</si>
  <si>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</si>
  <si>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</si>
  <si>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</si>
  <si>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</si>
  <si>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</si>
  <si>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</si>
  <si>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</si>
  <si>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</si>
  <si>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</si>
  <si>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</si>
  <si>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pp</t>
  </si>
  <si>
    <t>ЗАТВЕРДЖЕНО
Наказ Міністерства фінансів України
17 липня 2015 року № 648</t>
  </si>
  <si>
    <t>(прізвище та ініціали)</t>
  </si>
  <si>
    <t>Ціль державної політики № 1 - Забезпечення реалізації державної політики на території Нетішинської міської територіальної громади</t>
  </si>
  <si>
    <t>A15:BL15</t>
  </si>
  <si>
    <t>Кількість отриманих листів, звернень, заяв, скарг</t>
  </si>
  <si>
    <t>шт.</t>
  </si>
  <si>
    <t>Кількість виданих розпорядчих актів</t>
  </si>
  <si>
    <t>Кількість штатних одиниць</t>
  </si>
  <si>
    <t>од.</t>
  </si>
  <si>
    <t>3710000</t>
  </si>
  <si>
    <t>Фінансове управління виконавчого комітету міської ради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</si>
  <si>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</si>
  <si>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</si>
  <si>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</si>
  <si>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 xml:space="preserve"> </t>
  </si>
  <si>
    <t>Забезпечення ефективної діяльності фінансового управління виконавчого комітету Нетішинської міської ради</t>
  </si>
  <si>
    <t>(3)(7)</t>
  </si>
  <si>
    <t>Фінансове управління виконавчого комітету Нетішинської  міської ради</t>
  </si>
  <si>
    <t>Керівник установи</t>
  </si>
  <si>
    <t>Керівник фінансової служби</t>
  </si>
  <si>
    <t>В. Ф. Кравчук</t>
  </si>
  <si>
    <t>22987805</t>
  </si>
  <si>
    <t>2254600000</t>
  </si>
  <si>
    <t>(грн)</t>
  </si>
  <si>
    <t>2023 рік (звіт)</t>
  </si>
  <si>
    <t>2024 рік (затверджено)</t>
  </si>
  <si>
    <t>2025 рік (проект)</t>
  </si>
  <si>
    <t>2026 рік (прогноз)</t>
  </si>
  <si>
    <t>БЮДЖЕТНИЙ ЗАПИТ НА 2025-2027  РОКИ загальний (Форма 2025-1)</t>
  </si>
  <si>
    <t>2027 рік (прогноз)</t>
  </si>
  <si>
    <t>4. Розподіл граничних показників видатків бюджету та надання кредитів з бюджету загального фонду місцевого бюджету на 2023 - 2027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</si>
  <si>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2023 - 2027 роки за бюджетними програмами: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</si>
  <si>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</si>
  <si>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</si>
  <si>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</si>
  <si>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</si>
  <si>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</si>
  <si>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</si>
  <si>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</si>
  <si>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</si>
  <si>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</si>
  <si>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</si>
  <si>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</si>
  <si>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</si>
  <si>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</si>
  <si>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</si>
  <si>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</si>
  <si>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Здійснення виконавчими органами  міських (місті Києві) селищних, селах, об"єднаних територіальних громад наданих законодавством повноважень у відповідній сфері</t>
  </si>
  <si>
    <t>Затрат</t>
  </si>
  <si>
    <t xml:space="preserve">formula=RC[-16]+RC[-8]                          </t>
  </si>
  <si>
    <t>кількість штатних одиниць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</si>
  <si>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</si>
  <si>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</si>
  <si>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</si>
  <si>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граничні показники</t>
  </si>
  <si>
    <t>витрати на комунальні послуги та енергоносії</t>
  </si>
  <si>
    <t>Продукту</t>
  </si>
  <si>
    <t>кількість виданих розпорядчих актів, од;</t>
  </si>
  <si>
    <t>книга обліку</t>
  </si>
  <si>
    <t>кількість  листів, звернень,тощо, од;</t>
  </si>
  <si>
    <t>вхідна документація</t>
  </si>
  <si>
    <t>Ефективності</t>
  </si>
  <si>
    <t>кількість виконаних листів, звернень, заяв, скарг на одного працівника</t>
  </si>
  <si>
    <t>аналітичні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</si>
  <si>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</si>
  <si>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</si>
  <si>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</si>
  <si>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 технічними ресурсами однієї штатної одиниці, грн/од;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</si>
  <si>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</si>
  <si>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</si>
  <si>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</si>
  <si>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</si>
  <si>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</si>
  <si>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</si>
  <si>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</si>
  <si>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</si>
  <si>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доплати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</si>
  <si>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</si>
  <si>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</si>
  <si>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050 - Службовці</t>
  </si>
  <si>
    <t>060 - Інші працівники</t>
  </si>
  <si>
    <t>480 - Посадові особи місцевого самоврядування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</si>
  <si>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</si>
  <si>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</si>
  <si>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Забезпечення виконання наданих законодавством повноважень</t>
  </si>
  <si>
    <t>- Конституція України, Бюджетний кодекс України,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органів", _x000D_
-Наказ Міністерства фінансів України від 26.08.2014 року № 836 "Про деякі питання затвердження програмно-цільового методу складання та виконання місцевих бюджетів";_x000D_
- Наказ Міністерства фінансів України від 15.06.2023 № 322 "Про затвердження Типового переліку результативних показників бюджетних програм місцевих бюджетів у галузі "Державне управління"._x000D_
- Рішення сесії НМР від 24.01.2020 року № 68/4385 "Про Положення про фінансове управління виконавчого комітету НМР";_x000D_
- Наказ Нетішинської міської військової адміністрації від 20.12.2023 № 87/2023-н "Про бюджет Нетішинської міської територіальної громади на 2024 рік зі змінами;_x000D_
- Наказ фінансового управління ВК НМР  від 05.09.2024 року №15 н "Про затвердження Інструкції з підготовки бюджетних запитів до проєкту Нетішинської міської територіальної громади на 2025 рік";_x000D_
-Лист Міністерства фінансів України від 30.08.2024№05110-08-6/25333 "Про особливості складання проєктів місцевих бюджетів на 2025 рік"</t>
  </si>
  <si>
    <t>У 2023 році бюджетні призначення по загальному фонду склали 5 733 921 грн., касові видатки склали 5 733 921 грн., що становить 100 % до затверджених вмдатків на рік. На 2024 рік згідно уточненого плану бюджетні призначення становлять 6 089 982 гривень. На 2025 рік орієнтовані граничні показники становлять 7 381 439 грн., видатки передбачені з урахуванням норм чинного законодавства.</t>
  </si>
  <si>
    <t>Станом на 01.01.2024 дебіторська та кредиторська заборгованості відсутні._x000D_
Станом на 01.01.2025 дебвторська та кредиторська заборгованості не очікуються.</t>
  </si>
  <si>
    <t>Видатки по спеціальному фонду на 2025 рік  не плануються.</t>
  </si>
  <si>
    <t>Кравчук В. Ф.</t>
  </si>
  <si>
    <t>1) кредиторська заборгованість місцевого бюджету у 2023 році:</t>
  </si>
  <si>
    <t>Дебіторська заборгованість на 01.01.2023</t>
  </si>
  <si>
    <t>2024 рік (план)</t>
  </si>
  <si>
    <t>2024 рік</t>
  </si>
  <si>
    <t>3) дебіторська заборгованість у 2023 - 2024 роках:</t>
  </si>
  <si>
    <t>Дебіторська заборгованість на 01.01.2024</t>
  </si>
  <si>
    <t>4) аналіз управління бюджетними зобов'язаннями та пропозиції щодо упорядкування бюджетних зобов'язань у 2024 році.</t>
  </si>
  <si>
    <t>внаслідок використання коштів спеціального фонду бюджету у 2023 році, та очікувані результати у 2024 році.</t>
  </si>
  <si>
    <t>1) надходження для виконання бюджетної програми у 2023 - 2025 роках: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</si>
  <si>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</si>
  <si>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</si>
  <si>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1) витрати за напрямами використання бюджетних коштів у 2023 - 2025 роках:</t>
  </si>
  <si>
    <t>1) результативні показники бюджетної програми у 2023 - 2025 роках:</t>
  </si>
  <si>
    <t>2025 рік</t>
  </si>
  <si>
    <t>1) місцеві/регіональні програми, які виконуються в межах бюджетної програми у 2023 - 2025 роках:</t>
  </si>
  <si>
    <t>14. Бюджетні зобов’язання у 2023 - 2025 роках:</t>
  </si>
  <si>
    <t xml:space="preserve">2) кредиторська заборгованість місцевого бюджету у 2024 - 2025 роках: </t>
  </si>
  <si>
    <t>Очікувана дебіторська заборгованость  на 01.01.2025</t>
  </si>
  <si>
    <t>2026 рік</t>
  </si>
  <si>
    <t>БЮДЖЕТНИЙ ЗАПИТ НА 2025-2027 РОКИ індивідуальний (Форма 2025-2)</t>
  </si>
  <si>
    <t>4. Мета та завдання бюджетної програми на 2025 - 2027 роки</t>
  </si>
  <si>
    <t>2) надходження для виконання бюджетної програми  у 2026 - 2027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</si>
  <si>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</si>
  <si>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</si>
  <si>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2) витрати за напрямами використання бюджетних коштів у 2026 - 2027 роках:</t>
  </si>
  <si>
    <t>2) результативні показники бюджетної програми у 2026 - 2027 роках:</t>
  </si>
  <si>
    <t xml:space="preserve">2027 рік 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</si>
  <si>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</si>
  <si>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</si>
  <si>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</si>
  <si>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</si>
  <si>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(3)(7)(1)(0)(1)(6)(0)</t>
  </si>
  <si>
    <t>(0)(1)(6)(0)</t>
  </si>
  <si>
    <t>(0)(1)(1)(1)</t>
  </si>
  <si>
    <t>(3)(7)(1)</t>
  </si>
  <si>
    <t>Г.О.Сиргі</t>
  </si>
  <si>
    <t>Сиргі Г.О.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</si>
</sst>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quotePrefix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quotePrefix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2" fillId="0" borderId="6" xfId="0" quotePrefix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6" fillId="0" borderId="6" xfId="0" quotePrefix="1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12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B46"/>
  <sheetViews>
    <sheetView tabSelected="1" topLeftCell="A34" zoomScaleNormal="100" workbookViewId="0">
      <selection activeCell="J2" sqref="J2"/>
    </sheetView>
  </sheetViews>
  <sheetFormatPr defaultRowHeight="12.75" x14ac:dyDescent="0.2"/>
  <cols>
    <col min="1" max="64" width="2.85546875" customWidth="1"/>
    <col min="79" max="79" width="4.140625" hidden="1" customWidth="1"/>
  </cols>
  <sheetData>
    <row r="1" spans="1:80" ht="34.5" customHeight="1" x14ac:dyDescent="0.2">
      <c r="BA1" s="67" t="s">
        <v>198</v>
      </c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80" ht="34.5" customHeight="1" x14ac:dyDescent="0.2">
      <c r="BA2" s="29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</row>
    <row r="3" spans="1:80" x14ac:dyDescent="0.2">
      <c r="BA3" s="24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</row>
    <row r="4" spans="1:80" ht="14.25" customHeight="1" x14ac:dyDescent="0.2">
      <c r="A4" s="70" t="s">
        <v>226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</row>
    <row r="6" spans="1:80" ht="14.25" customHeight="1" x14ac:dyDescent="0.2">
      <c r="A6" s="13" t="s">
        <v>178</v>
      </c>
      <c r="B6" s="73" t="s">
        <v>215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10"/>
      <c r="AH6" s="52" t="s">
        <v>214</v>
      </c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10"/>
      <c r="AT6" s="10"/>
      <c r="AU6" s="76" t="s">
        <v>219</v>
      </c>
      <c r="AV6" s="52"/>
      <c r="AW6" s="52"/>
      <c r="AX6" s="52"/>
      <c r="AY6" s="52"/>
      <c r="AZ6" s="52"/>
      <c r="BA6" s="52"/>
      <c r="BB6" s="52"/>
      <c r="BC6" s="10"/>
      <c r="BD6" s="10"/>
      <c r="BE6" s="76" t="s">
        <v>220</v>
      </c>
      <c r="BF6" s="52"/>
      <c r="BG6" s="52"/>
      <c r="BH6" s="52"/>
      <c r="BI6" s="52"/>
      <c r="BJ6" s="52"/>
      <c r="BK6" s="52"/>
      <c r="BL6" s="52"/>
    </row>
    <row r="7" spans="1:80" s="9" customFormat="1" ht="24.75" customHeight="1" x14ac:dyDescent="0.2">
      <c r="A7" s="75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8"/>
      <c r="AH7" s="51" t="s">
        <v>185</v>
      </c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8"/>
      <c r="AT7" s="8"/>
      <c r="AU7" s="51" t="s">
        <v>176</v>
      </c>
      <c r="AV7" s="51"/>
      <c r="AW7" s="51"/>
      <c r="AX7" s="51"/>
      <c r="AY7" s="51"/>
      <c r="AZ7" s="51"/>
      <c r="BA7" s="51"/>
      <c r="BB7" s="51"/>
      <c r="BC7" s="8"/>
      <c r="BD7" s="8"/>
      <c r="BE7" s="51" t="s">
        <v>177</v>
      </c>
      <c r="BF7" s="51"/>
      <c r="BG7" s="51"/>
      <c r="BH7" s="51"/>
      <c r="BI7" s="51"/>
      <c r="BJ7" s="51"/>
      <c r="BK7" s="51"/>
      <c r="BL7" s="51"/>
    </row>
    <row r="8" spans="1:80" ht="15" customHeight="1" x14ac:dyDescent="0.2"/>
    <row r="9" spans="1:80" ht="14.25" customHeight="1" x14ac:dyDescent="0.2">
      <c r="A9" s="69" t="s">
        <v>171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</row>
    <row r="10" spans="1:80" ht="15" customHeight="1" x14ac:dyDescent="0.2">
      <c r="A10" s="71" t="s">
        <v>213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80" x14ac:dyDescent="0.2">
      <c r="A11" s="65" t="s">
        <v>172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80" ht="15" customHeight="1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80" ht="37.5" customHeight="1" x14ac:dyDescent="0.2">
      <c r="A13" s="53" t="s">
        <v>182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5"/>
      <c r="X13" s="53" t="s">
        <v>9</v>
      </c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50" t="s">
        <v>222</v>
      </c>
      <c r="AJ13" s="50"/>
      <c r="AK13" s="50"/>
      <c r="AL13" s="50"/>
      <c r="AM13" s="50"/>
      <c r="AN13" s="50"/>
      <c r="AO13" s="50" t="s">
        <v>223</v>
      </c>
      <c r="AP13" s="50"/>
      <c r="AQ13" s="50"/>
      <c r="AR13" s="50"/>
      <c r="AS13" s="50"/>
      <c r="AT13" s="50"/>
      <c r="AU13" s="50" t="s">
        <v>224</v>
      </c>
      <c r="AV13" s="50"/>
      <c r="AW13" s="50"/>
      <c r="AX13" s="50"/>
      <c r="AY13" s="50"/>
      <c r="AZ13" s="50"/>
      <c r="BA13" s="50" t="s">
        <v>225</v>
      </c>
      <c r="BB13" s="50"/>
      <c r="BC13" s="50"/>
      <c r="BD13" s="50"/>
      <c r="BE13" s="50"/>
      <c r="BF13" s="50"/>
      <c r="BG13" s="50" t="s">
        <v>227</v>
      </c>
      <c r="BH13" s="50"/>
      <c r="BI13" s="50"/>
      <c r="BJ13" s="50"/>
      <c r="BK13" s="50"/>
      <c r="BL13" s="50"/>
    </row>
    <row r="14" spans="1:80" ht="15" customHeight="1" x14ac:dyDescent="0.2">
      <c r="A14" s="56">
        <v>1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8"/>
      <c r="X14" s="56">
        <v>2</v>
      </c>
      <c r="Y14" s="57"/>
      <c r="Z14" s="57"/>
      <c r="AA14" s="57"/>
      <c r="AB14" s="57"/>
      <c r="AC14" s="57"/>
      <c r="AD14" s="57"/>
      <c r="AE14" s="57"/>
      <c r="AF14" s="57"/>
      <c r="AG14" s="57"/>
      <c r="AH14" s="58"/>
      <c r="AI14" s="64">
        <v>3</v>
      </c>
      <c r="AJ14" s="64"/>
      <c r="AK14" s="64"/>
      <c r="AL14" s="64"/>
      <c r="AM14" s="64"/>
      <c r="AN14" s="64"/>
      <c r="AO14" s="64">
        <v>4</v>
      </c>
      <c r="AP14" s="64"/>
      <c r="AQ14" s="64"/>
      <c r="AR14" s="64"/>
      <c r="AS14" s="64"/>
      <c r="AT14" s="64"/>
      <c r="AU14" s="64">
        <v>5</v>
      </c>
      <c r="AV14" s="64"/>
      <c r="AW14" s="64"/>
      <c r="AX14" s="64"/>
      <c r="AY14" s="64"/>
      <c r="AZ14" s="64"/>
      <c r="BA14" s="64">
        <v>6</v>
      </c>
      <c r="BB14" s="64"/>
      <c r="BC14" s="64"/>
      <c r="BD14" s="64"/>
      <c r="BE14" s="64"/>
      <c r="BF14" s="64"/>
      <c r="BG14" s="64">
        <v>7</v>
      </c>
      <c r="BH14" s="64"/>
      <c r="BI14" s="64"/>
      <c r="BJ14" s="64"/>
      <c r="BK14" s="64"/>
      <c r="BL14" s="64"/>
    </row>
    <row r="15" spans="1:80" hidden="1" x14ac:dyDescent="0.2">
      <c r="A15" s="59" t="s">
        <v>183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1"/>
      <c r="X15" s="59" t="s">
        <v>82</v>
      </c>
      <c r="Y15" s="60"/>
      <c r="Z15" s="60"/>
      <c r="AA15" s="60"/>
      <c r="AB15" s="60"/>
      <c r="AC15" s="60"/>
      <c r="AD15" s="60"/>
      <c r="AE15" s="60"/>
      <c r="AF15" s="60"/>
      <c r="AG15" s="60"/>
      <c r="AH15" s="61"/>
      <c r="AI15" s="62" t="s">
        <v>63</v>
      </c>
      <c r="AJ15" s="62"/>
      <c r="AK15" s="62"/>
      <c r="AL15" s="62"/>
      <c r="AM15" s="62"/>
      <c r="AN15" s="62"/>
      <c r="AO15" s="62" t="s">
        <v>64</v>
      </c>
      <c r="AP15" s="62"/>
      <c r="AQ15" s="62"/>
      <c r="AR15" s="62"/>
      <c r="AS15" s="62"/>
      <c r="AT15" s="62"/>
      <c r="AU15" s="62" t="s">
        <v>65</v>
      </c>
      <c r="AV15" s="62"/>
      <c r="AW15" s="62"/>
      <c r="AX15" s="62"/>
      <c r="AY15" s="62"/>
      <c r="AZ15" s="62"/>
      <c r="BA15" s="62" t="s">
        <v>66</v>
      </c>
      <c r="BB15" s="62"/>
      <c r="BC15" s="62"/>
      <c r="BD15" s="62"/>
      <c r="BE15" s="62"/>
      <c r="BF15" s="62"/>
      <c r="BG15" s="62" t="s">
        <v>67</v>
      </c>
      <c r="BH15" s="62"/>
      <c r="BI15" s="62"/>
      <c r="BJ15" s="62"/>
      <c r="BK15" s="62"/>
      <c r="BL15" s="62"/>
      <c r="CA15" t="s">
        <v>179</v>
      </c>
    </row>
    <row r="16" spans="1:80" s="6" customFormat="1" ht="12.75" customHeight="1" x14ac:dyDescent="0.2">
      <c r="A16" s="40" t="s">
        <v>200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8"/>
      <c r="CA16" s="6" t="s">
        <v>180</v>
      </c>
      <c r="CB16" s="31" t="s">
        <v>201</v>
      </c>
    </row>
    <row r="17" spans="1:79" s="32" customFormat="1" ht="12.75" customHeight="1" x14ac:dyDescent="0.2">
      <c r="A17" s="46" t="s">
        <v>202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/>
      <c r="X17" s="46" t="s">
        <v>203</v>
      </c>
      <c r="Y17" s="43"/>
      <c r="Z17" s="43"/>
      <c r="AA17" s="43"/>
      <c r="AB17" s="43"/>
      <c r="AC17" s="43"/>
      <c r="AD17" s="43"/>
      <c r="AE17" s="43"/>
      <c r="AF17" s="43"/>
      <c r="AG17" s="43"/>
      <c r="AH17" s="44"/>
      <c r="AI17" s="47">
        <v>6916</v>
      </c>
      <c r="AJ17" s="48"/>
      <c r="AK17" s="48"/>
      <c r="AL17" s="48"/>
      <c r="AM17" s="48"/>
      <c r="AN17" s="49"/>
      <c r="AO17" s="47">
        <v>7000</v>
      </c>
      <c r="AP17" s="48"/>
      <c r="AQ17" s="48"/>
      <c r="AR17" s="48"/>
      <c r="AS17" s="48"/>
      <c r="AT17" s="49"/>
      <c r="AU17" s="47">
        <v>8000</v>
      </c>
      <c r="AV17" s="48"/>
      <c r="AW17" s="48"/>
      <c r="AX17" s="48"/>
      <c r="AY17" s="48"/>
      <c r="AZ17" s="49"/>
      <c r="BA17" s="47">
        <v>8000</v>
      </c>
      <c r="BB17" s="48"/>
      <c r="BC17" s="48"/>
      <c r="BD17" s="48"/>
      <c r="BE17" s="48"/>
      <c r="BF17" s="49"/>
      <c r="BG17" s="47">
        <v>8000</v>
      </c>
      <c r="BH17" s="48"/>
      <c r="BI17" s="48"/>
      <c r="BJ17" s="48"/>
      <c r="BK17" s="48"/>
      <c r="BL17" s="49"/>
    </row>
    <row r="18" spans="1:79" s="32" customFormat="1" ht="12.75" customHeight="1" x14ac:dyDescent="0.2">
      <c r="A18" s="46" t="s">
        <v>204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  <c r="X18" s="46" t="s">
        <v>203</v>
      </c>
      <c r="Y18" s="43"/>
      <c r="Z18" s="43"/>
      <c r="AA18" s="43"/>
      <c r="AB18" s="43"/>
      <c r="AC18" s="43"/>
      <c r="AD18" s="43"/>
      <c r="AE18" s="43"/>
      <c r="AF18" s="43"/>
      <c r="AG18" s="43"/>
      <c r="AH18" s="44"/>
      <c r="AI18" s="47">
        <v>123</v>
      </c>
      <c r="AJ18" s="48"/>
      <c r="AK18" s="48"/>
      <c r="AL18" s="48"/>
      <c r="AM18" s="48"/>
      <c r="AN18" s="49"/>
      <c r="AO18" s="47">
        <v>130</v>
      </c>
      <c r="AP18" s="48"/>
      <c r="AQ18" s="48"/>
      <c r="AR18" s="48"/>
      <c r="AS18" s="48"/>
      <c r="AT18" s="49"/>
      <c r="AU18" s="47">
        <v>130</v>
      </c>
      <c r="AV18" s="48"/>
      <c r="AW18" s="48"/>
      <c r="AX18" s="48"/>
      <c r="AY18" s="48"/>
      <c r="AZ18" s="49"/>
      <c r="BA18" s="47">
        <v>130</v>
      </c>
      <c r="BB18" s="48"/>
      <c r="BC18" s="48"/>
      <c r="BD18" s="48"/>
      <c r="BE18" s="48"/>
      <c r="BF18" s="49"/>
      <c r="BG18" s="47">
        <v>130</v>
      </c>
      <c r="BH18" s="48"/>
      <c r="BI18" s="48"/>
      <c r="BJ18" s="48"/>
      <c r="BK18" s="48"/>
      <c r="BL18" s="49"/>
    </row>
    <row r="19" spans="1:79" s="32" customFormat="1" ht="12.75" customHeight="1" x14ac:dyDescent="0.2">
      <c r="A19" s="46" t="s">
        <v>205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/>
      <c r="X19" s="46" t="s">
        <v>206</v>
      </c>
      <c r="Y19" s="43"/>
      <c r="Z19" s="43"/>
      <c r="AA19" s="43"/>
      <c r="AB19" s="43"/>
      <c r="AC19" s="43"/>
      <c r="AD19" s="43"/>
      <c r="AE19" s="43"/>
      <c r="AF19" s="43"/>
      <c r="AG19" s="43"/>
      <c r="AH19" s="44"/>
      <c r="AI19" s="47">
        <v>13.5</v>
      </c>
      <c r="AJ19" s="48"/>
      <c r="AK19" s="48"/>
      <c r="AL19" s="48"/>
      <c r="AM19" s="48"/>
      <c r="AN19" s="49"/>
      <c r="AO19" s="47">
        <v>15.5</v>
      </c>
      <c r="AP19" s="48"/>
      <c r="AQ19" s="48"/>
      <c r="AR19" s="48"/>
      <c r="AS19" s="48"/>
      <c r="AT19" s="49"/>
      <c r="AU19" s="47">
        <v>15.5</v>
      </c>
      <c r="AV19" s="48"/>
      <c r="AW19" s="48"/>
      <c r="AX19" s="48"/>
      <c r="AY19" s="48"/>
      <c r="AZ19" s="49"/>
      <c r="BA19" s="47">
        <v>15.5</v>
      </c>
      <c r="BB19" s="48"/>
      <c r="BC19" s="48"/>
      <c r="BD19" s="48"/>
      <c r="BE19" s="48"/>
      <c r="BF19" s="49"/>
      <c r="BG19" s="47">
        <v>15.5</v>
      </c>
      <c r="BH19" s="48"/>
      <c r="BI19" s="48"/>
      <c r="BJ19" s="48"/>
      <c r="BK19" s="48"/>
      <c r="BL19" s="49"/>
    </row>
    <row r="21" spans="1:79" x14ac:dyDescent="0.2">
      <c r="A21" s="65" t="s">
        <v>228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</row>
    <row r="22" spans="1:79" x14ac:dyDescent="0.2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</row>
    <row r="23" spans="1:79" ht="15" customHeight="1" x14ac:dyDescent="0.2">
      <c r="A23" s="66" t="s">
        <v>221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84.75" customHeight="1" x14ac:dyDescent="0.2">
      <c r="A24" s="50" t="s">
        <v>186</v>
      </c>
      <c r="B24" s="50"/>
      <c r="C24" s="50"/>
      <c r="D24" s="50"/>
      <c r="E24" s="50"/>
      <c r="F24" s="50" t="s">
        <v>173</v>
      </c>
      <c r="G24" s="50"/>
      <c r="H24" s="50"/>
      <c r="I24" s="50"/>
      <c r="J24" s="50" t="s">
        <v>127</v>
      </c>
      <c r="K24" s="50"/>
      <c r="L24" s="50"/>
      <c r="M24" s="50"/>
      <c r="N24" s="50" t="s">
        <v>174</v>
      </c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 t="s">
        <v>222</v>
      </c>
      <c r="AE24" s="50"/>
      <c r="AF24" s="50"/>
      <c r="AG24" s="50"/>
      <c r="AH24" s="50"/>
      <c r="AI24" s="50"/>
      <c r="AJ24" s="50" t="s">
        <v>223</v>
      </c>
      <c r="AK24" s="50"/>
      <c r="AL24" s="50"/>
      <c r="AM24" s="50"/>
      <c r="AN24" s="50"/>
      <c r="AO24" s="50"/>
      <c r="AP24" s="50" t="s">
        <v>224</v>
      </c>
      <c r="AQ24" s="50"/>
      <c r="AR24" s="50"/>
      <c r="AS24" s="50"/>
      <c r="AT24" s="50"/>
      <c r="AU24" s="50"/>
      <c r="AV24" s="50" t="s">
        <v>225</v>
      </c>
      <c r="AW24" s="50"/>
      <c r="AX24" s="50"/>
      <c r="AY24" s="50"/>
      <c r="AZ24" s="50"/>
      <c r="BA24" s="50"/>
      <c r="BB24" s="50" t="s">
        <v>227</v>
      </c>
      <c r="BC24" s="50"/>
      <c r="BD24" s="50"/>
      <c r="BE24" s="50"/>
      <c r="BF24" s="50"/>
      <c r="BG24" s="50"/>
      <c r="BH24" s="50" t="s">
        <v>175</v>
      </c>
      <c r="BI24" s="50"/>
      <c r="BJ24" s="50"/>
      <c r="BK24" s="50"/>
      <c r="BL24" s="50"/>
    </row>
    <row r="25" spans="1:79" ht="15" customHeight="1" x14ac:dyDescent="0.2">
      <c r="A25" s="64">
        <v>1</v>
      </c>
      <c r="B25" s="64"/>
      <c r="C25" s="64"/>
      <c r="D25" s="64"/>
      <c r="E25" s="64"/>
      <c r="F25" s="64">
        <v>2</v>
      </c>
      <c r="G25" s="64"/>
      <c r="H25" s="64"/>
      <c r="I25" s="64"/>
      <c r="J25" s="64">
        <v>3</v>
      </c>
      <c r="K25" s="64"/>
      <c r="L25" s="64"/>
      <c r="M25" s="64"/>
      <c r="N25" s="64">
        <v>4</v>
      </c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>
        <v>5</v>
      </c>
      <c r="AE25" s="64"/>
      <c r="AF25" s="64"/>
      <c r="AG25" s="64"/>
      <c r="AH25" s="64"/>
      <c r="AI25" s="64"/>
      <c r="AJ25" s="64">
        <v>6</v>
      </c>
      <c r="AK25" s="64"/>
      <c r="AL25" s="64"/>
      <c r="AM25" s="64"/>
      <c r="AN25" s="64"/>
      <c r="AO25" s="64"/>
      <c r="AP25" s="64">
        <v>7</v>
      </c>
      <c r="AQ25" s="64"/>
      <c r="AR25" s="64"/>
      <c r="AS25" s="64"/>
      <c r="AT25" s="64"/>
      <c r="AU25" s="64"/>
      <c r="AV25" s="64">
        <v>8</v>
      </c>
      <c r="AW25" s="64"/>
      <c r="AX25" s="64"/>
      <c r="AY25" s="64"/>
      <c r="AZ25" s="64"/>
      <c r="BA25" s="64"/>
      <c r="BB25" s="64">
        <v>9</v>
      </c>
      <c r="BC25" s="64"/>
      <c r="BD25" s="64"/>
      <c r="BE25" s="64"/>
      <c r="BF25" s="64"/>
      <c r="BG25" s="64"/>
      <c r="BH25" s="64">
        <v>10</v>
      </c>
      <c r="BI25" s="64"/>
      <c r="BJ25" s="64"/>
      <c r="BK25" s="64"/>
      <c r="BL25" s="64"/>
    </row>
    <row r="26" spans="1:79" ht="9.75" hidden="1" customHeight="1" x14ac:dyDescent="0.2">
      <c r="A26" s="63" t="s">
        <v>22</v>
      </c>
      <c r="B26" s="63"/>
      <c r="C26" s="63"/>
      <c r="D26" s="63"/>
      <c r="E26" s="63"/>
      <c r="F26" s="63" t="s">
        <v>181</v>
      </c>
      <c r="G26" s="63"/>
      <c r="H26" s="63"/>
      <c r="I26" s="63"/>
      <c r="J26" s="63" t="s">
        <v>128</v>
      </c>
      <c r="K26" s="63"/>
      <c r="L26" s="63"/>
      <c r="M26" s="63"/>
      <c r="N26" s="63" t="s">
        <v>23</v>
      </c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2" t="s">
        <v>63</v>
      </c>
      <c r="AE26" s="62"/>
      <c r="AF26" s="62"/>
      <c r="AG26" s="62"/>
      <c r="AH26" s="62"/>
      <c r="AI26" s="62"/>
      <c r="AJ26" s="62" t="s">
        <v>64</v>
      </c>
      <c r="AK26" s="62"/>
      <c r="AL26" s="62"/>
      <c r="AM26" s="62"/>
      <c r="AN26" s="62"/>
      <c r="AO26" s="62"/>
      <c r="AP26" s="62" t="s">
        <v>65</v>
      </c>
      <c r="AQ26" s="62"/>
      <c r="AR26" s="62"/>
      <c r="AS26" s="62"/>
      <c r="AT26" s="62"/>
      <c r="AU26" s="62"/>
      <c r="AV26" s="62" t="s">
        <v>66</v>
      </c>
      <c r="AW26" s="62"/>
      <c r="AX26" s="62"/>
      <c r="AY26" s="62"/>
      <c r="AZ26" s="62"/>
      <c r="BA26" s="62"/>
      <c r="BB26" s="62" t="s">
        <v>67</v>
      </c>
      <c r="BC26" s="62"/>
      <c r="BD26" s="62"/>
      <c r="BE26" s="62"/>
      <c r="BF26" s="62"/>
      <c r="BG26" s="62"/>
      <c r="BH26" s="63" t="s">
        <v>197</v>
      </c>
      <c r="BI26" s="63"/>
      <c r="BJ26" s="63"/>
      <c r="BK26" s="63"/>
      <c r="BL26" s="63"/>
      <c r="CA26" t="s">
        <v>24</v>
      </c>
    </row>
    <row r="27" spans="1:79" s="7" customFormat="1" ht="25.5" customHeight="1" x14ac:dyDescent="0.2">
      <c r="A27" s="36" t="s">
        <v>207</v>
      </c>
      <c r="B27" s="37"/>
      <c r="C27" s="37"/>
      <c r="D27" s="37"/>
      <c r="E27" s="38"/>
      <c r="F27" s="33"/>
      <c r="G27" s="33"/>
      <c r="H27" s="33"/>
      <c r="I27" s="33"/>
      <c r="J27" s="39" t="s">
        <v>1</v>
      </c>
      <c r="K27" s="33"/>
      <c r="L27" s="33"/>
      <c r="M27" s="33"/>
      <c r="N27" s="40" t="s">
        <v>208</v>
      </c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8"/>
      <c r="AD27" s="41">
        <v>5733921</v>
      </c>
      <c r="AE27" s="41"/>
      <c r="AF27" s="41"/>
      <c r="AG27" s="41"/>
      <c r="AH27" s="41"/>
      <c r="AI27" s="41"/>
      <c r="AJ27" s="41">
        <v>6089982</v>
      </c>
      <c r="AK27" s="41"/>
      <c r="AL27" s="41"/>
      <c r="AM27" s="41"/>
      <c r="AN27" s="41"/>
      <c r="AO27" s="41"/>
      <c r="AP27" s="41">
        <v>7381439</v>
      </c>
      <c r="AQ27" s="41"/>
      <c r="AR27" s="41"/>
      <c r="AS27" s="41"/>
      <c r="AT27" s="41"/>
      <c r="AU27" s="41"/>
      <c r="AV27" s="41">
        <v>7381439</v>
      </c>
      <c r="AW27" s="41"/>
      <c r="AX27" s="41"/>
      <c r="AY27" s="41"/>
      <c r="AZ27" s="41"/>
      <c r="BA27" s="41"/>
      <c r="BB27" s="41">
        <v>7381439</v>
      </c>
      <c r="BC27" s="41"/>
      <c r="BD27" s="41"/>
      <c r="BE27" s="41"/>
      <c r="BF27" s="41"/>
      <c r="BG27" s="41"/>
      <c r="BH27" s="33"/>
      <c r="BI27" s="33"/>
      <c r="BJ27" s="33"/>
      <c r="BK27" s="33"/>
      <c r="BL27" s="33"/>
      <c r="CA27" s="7" t="s">
        <v>25</v>
      </c>
    </row>
    <row r="28" spans="1:79" s="32" customFormat="1" ht="38.25" customHeight="1" x14ac:dyDescent="0.2">
      <c r="A28" s="42" t="s">
        <v>209</v>
      </c>
      <c r="B28" s="43"/>
      <c r="C28" s="43"/>
      <c r="D28" s="43"/>
      <c r="E28" s="44"/>
      <c r="F28" s="35">
        <v>160</v>
      </c>
      <c r="G28" s="35"/>
      <c r="H28" s="35"/>
      <c r="I28" s="35"/>
      <c r="J28" s="45" t="s">
        <v>211</v>
      </c>
      <c r="K28" s="35"/>
      <c r="L28" s="35"/>
      <c r="M28" s="35"/>
      <c r="N28" s="46" t="s">
        <v>210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4"/>
      <c r="AD28" s="34">
        <v>5733921</v>
      </c>
      <c r="AE28" s="34"/>
      <c r="AF28" s="34"/>
      <c r="AG28" s="34"/>
      <c r="AH28" s="34"/>
      <c r="AI28" s="34"/>
      <c r="AJ28" s="34">
        <v>6089982</v>
      </c>
      <c r="AK28" s="34"/>
      <c r="AL28" s="34"/>
      <c r="AM28" s="34"/>
      <c r="AN28" s="34"/>
      <c r="AO28" s="34"/>
      <c r="AP28" s="34">
        <v>7381439</v>
      </c>
      <c r="AQ28" s="34"/>
      <c r="AR28" s="34"/>
      <c r="AS28" s="34"/>
      <c r="AT28" s="34"/>
      <c r="AU28" s="34"/>
      <c r="AV28" s="34">
        <v>7381439</v>
      </c>
      <c r="AW28" s="34"/>
      <c r="AX28" s="34"/>
      <c r="AY28" s="34"/>
      <c r="AZ28" s="34"/>
      <c r="BA28" s="34"/>
      <c r="BB28" s="34">
        <v>7381439</v>
      </c>
      <c r="BC28" s="34"/>
      <c r="BD28" s="34"/>
      <c r="BE28" s="34"/>
      <c r="BF28" s="34"/>
      <c r="BG28" s="34"/>
      <c r="BH28" s="35">
        <v>1</v>
      </c>
      <c r="BI28" s="35"/>
      <c r="BJ28" s="35"/>
      <c r="BK28" s="35"/>
      <c r="BL28" s="35"/>
    </row>
    <row r="29" spans="1:79" s="7" customFormat="1" x14ac:dyDescent="0.2">
      <c r="A29" s="36" t="s">
        <v>212</v>
      </c>
      <c r="B29" s="37"/>
      <c r="C29" s="37"/>
      <c r="D29" s="37"/>
      <c r="E29" s="38"/>
      <c r="F29" s="33"/>
      <c r="G29" s="33"/>
      <c r="H29" s="33"/>
      <c r="I29" s="33"/>
      <c r="J29" s="39" t="s">
        <v>1</v>
      </c>
      <c r="K29" s="33"/>
      <c r="L29" s="33"/>
      <c r="M29" s="33"/>
      <c r="N29" s="40" t="s">
        <v>161</v>
      </c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8"/>
      <c r="AD29" s="41">
        <v>5733921</v>
      </c>
      <c r="AE29" s="41"/>
      <c r="AF29" s="41"/>
      <c r="AG29" s="41"/>
      <c r="AH29" s="41"/>
      <c r="AI29" s="41"/>
      <c r="AJ29" s="41">
        <v>6089982</v>
      </c>
      <c r="AK29" s="41"/>
      <c r="AL29" s="41"/>
      <c r="AM29" s="41"/>
      <c r="AN29" s="41"/>
      <c r="AO29" s="41"/>
      <c r="AP29" s="41">
        <v>7381439</v>
      </c>
      <c r="AQ29" s="41"/>
      <c r="AR29" s="41"/>
      <c r="AS29" s="41"/>
      <c r="AT29" s="41"/>
      <c r="AU29" s="41"/>
      <c r="AV29" s="41">
        <v>7381439</v>
      </c>
      <c r="AW29" s="41"/>
      <c r="AX29" s="41"/>
      <c r="AY29" s="41"/>
      <c r="AZ29" s="41"/>
      <c r="BA29" s="41"/>
      <c r="BB29" s="41">
        <v>7381439</v>
      </c>
      <c r="BC29" s="41"/>
      <c r="BD29" s="41"/>
      <c r="BE29" s="41"/>
      <c r="BF29" s="41"/>
      <c r="BG29" s="41"/>
      <c r="BH29" s="33"/>
      <c r="BI29" s="33"/>
      <c r="BJ29" s="33"/>
      <c r="BK29" s="33"/>
      <c r="BL29" s="33"/>
    </row>
    <row r="31" spans="1:79" ht="28.5" customHeight="1" x14ac:dyDescent="0.2">
      <c r="A31" s="65" t="s">
        <v>229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6" t="s">
        <v>221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79" ht="84.75" customHeight="1" x14ac:dyDescent="0.2">
      <c r="A33" s="50" t="s">
        <v>186</v>
      </c>
      <c r="B33" s="50"/>
      <c r="C33" s="50"/>
      <c r="D33" s="50"/>
      <c r="E33" s="50"/>
      <c r="F33" s="50" t="s">
        <v>173</v>
      </c>
      <c r="G33" s="50"/>
      <c r="H33" s="50"/>
      <c r="I33" s="50"/>
      <c r="J33" s="50" t="s">
        <v>127</v>
      </c>
      <c r="K33" s="50"/>
      <c r="L33" s="50"/>
      <c r="M33" s="50"/>
      <c r="N33" s="50" t="s">
        <v>174</v>
      </c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 t="s">
        <v>222</v>
      </c>
      <c r="AE33" s="50"/>
      <c r="AF33" s="50"/>
      <c r="AG33" s="50"/>
      <c r="AH33" s="50"/>
      <c r="AI33" s="50"/>
      <c r="AJ33" s="50" t="s">
        <v>223</v>
      </c>
      <c r="AK33" s="50"/>
      <c r="AL33" s="50"/>
      <c r="AM33" s="50"/>
      <c r="AN33" s="50"/>
      <c r="AO33" s="50"/>
      <c r="AP33" s="50" t="s">
        <v>224</v>
      </c>
      <c r="AQ33" s="50"/>
      <c r="AR33" s="50"/>
      <c r="AS33" s="50"/>
      <c r="AT33" s="50"/>
      <c r="AU33" s="50"/>
      <c r="AV33" s="50" t="s">
        <v>225</v>
      </c>
      <c r="AW33" s="50"/>
      <c r="AX33" s="50"/>
      <c r="AY33" s="50"/>
      <c r="AZ33" s="50"/>
      <c r="BA33" s="50"/>
      <c r="BB33" s="50" t="s">
        <v>227</v>
      </c>
      <c r="BC33" s="50"/>
      <c r="BD33" s="50"/>
      <c r="BE33" s="50"/>
      <c r="BF33" s="50"/>
      <c r="BG33" s="50"/>
      <c r="BH33" s="50" t="s">
        <v>175</v>
      </c>
      <c r="BI33" s="50"/>
      <c r="BJ33" s="50"/>
      <c r="BK33" s="50"/>
      <c r="BL33" s="50"/>
    </row>
    <row r="34" spans="1:79" ht="15" customHeight="1" x14ac:dyDescent="0.2">
      <c r="A34" s="64">
        <v>1</v>
      </c>
      <c r="B34" s="64"/>
      <c r="C34" s="64"/>
      <c r="D34" s="64"/>
      <c r="E34" s="64"/>
      <c r="F34" s="64">
        <v>2</v>
      </c>
      <c r="G34" s="64"/>
      <c r="H34" s="64"/>
      <c r="I34" s="64"/>
      <c r="J34" s="64">
        <v>3</v>
      </c>
      <c r="K34" s="64"/>
      <c r="L34" s="64"/>
      <c r="M34" s="64"/>
      <c r="N34" s="64">
        <v>4</v>
      </c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>
        <v>5</v>
      </c>
      <c r="AE34" s="64"/>
      <c r="AF34" s="64"/>
      <c r="AG34" s="64"/>
      <c r="AH34" s="64"/>
      <c r="AI34" s="64"/>
      <c r="AJ34" s="64">
        <v>6</v>
      </c>
      <c r="AK34" s="64"/>
      <c r="AL34" s="64"/>
      <c r="AM34" s="64"/>
      <c r="AN34" s="64"/>
      <c r="AO34" s="64"/>
      <c r="AP34" s="64">
        <v>7</v>
      </c>
      <c r="AQ34" s="64"/>
      <c r="AR34" s="64"/>
      <c r="AS34" s="64"/>
      <c r="AT34" s="64"/>
      <c r="AU34" s="64"/>
      <c r="AV34" s="64">
        <v>8</v>
      </c>
      <c r="AW34" s="64"/>
      <c r="AX34" s="64"/>
      <c r="AY34" s="64"/>
      <c r="AZ34" s="64"/>
      <c r="BA34" s="64"/>
      <c r="BB34" s="64">
        <v>9</v>
      </c>
      <c r="BC34" s="64"/>
      <c r="BD34" s="64"/>
      <c r="BE34" s="64"/>
      <c r="BF34" s="64"/>
      <c r="BG34" s="64"/>
      <c r="BH34" s="64">
        <v>10</v>
      </c>
      <c r="BI34" s="64"/>
      <c r="BJ34" s="64"/>
      <c r="BK34" s="64"/>
      <c r="BL34" s="64"/>
    </row>
    <row r="35" spans="1:79" ht="9.75" hidden="1" customHeight="1" x14ac:dyDescent="0.2">
      <c r="A35" s="63" t="s">
        <v>22</v>
      </c>
      <c r="B35" s="63"/>
      <c r="C35" s="63"/>
      <c r="D35" s="63"/>
      <c r="E35" s="63"/>
      <c r="F35" s="63" t="s">
        <v>181</v>
      </c>
      <c r="G35" s="63"/>
      <c r="H35" s="63"/>
      <c r="I35" s="63"/>
      <c r="J35" s="63" t="s">
        <v>128</v>
      </c>
      <c r="K35" s="63"/>
      <c r="L35" s="63"/>
      <c r="M35" s="63"/>
      <c r="N35" s="63" t="s">
        <v>23</v>
      </c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2" t="s">
        <v>63</v>
      </c>
      <c r="AE35" s="62"/>
      <c r="AF35" s="62"/>
      <c r="AG35" s="62"/>
      <c r="AH35" s="62"/>
      <c r="AI35" s="62"/>
      <c r="AJ35" s="62" t="s">
        <v>64</v>
      </c>
      <c r="AK35" s="62"/>
      <c r="AL35" s="62"/>
      <c r="AM35" s="62"/>
      <c r="AN35" s="62"/>
      <c r="AO35" s="62"/>
      <c r="AP35" s="62" t="s">
        <v>65</v>
      </c>
      <c r="AQ35" s="62"/>
      <c r="AR35" s="62"/>
      <c r="AS35" s="62"/>
      <c r="AT35" s="62"/>
      <c r="AU35" s="62"/>
      <c r="AV35" s="62" t="s">
        <v>66</v>
      </c>
      <c r="AW35" s="62"/>
      <c r="AX35" s="62"/>
      <c r="AY35" s="62"/>
      <c r="AZ35" s="62"/>
      <c r="BA35" s="62"/>
      <c r="BB35" s="62" t="s">
        <v>67</v>
      </c>
      <c r="BC35" s="62"/>
      <c r="BD35" s="62"/>
      <c r="BE35" s="62"/>
      <c r="BF35" s="62"/>
      <c r="BG35" s="62"/>
      <c r="BH35" s="63" t="s">
        <v>197</v>
      </c>
      <c r="BI35" s="63"/>
      <c r="BJ35" s="63"/>
      <c r="BK35" s="63"/>
      <c r="BL35" s="63"/>
      <c r="CA35" t="s">
        <v>26</v>
      </c>
    </row>
    <row r="36" spans="1:79" s="7" customFormat="1" ht="25.5" customHeight="1" x14ac:dyDescent="0.2">
      <c r="A36" s="36" t="s">
        <v>207</v>
      </c>
      <c r="B36" s="37"/>
      <c r="C36" s="37"/>
      <c r="D36" s="37"/>
      <c r="E36" s="38"/>
      <c r="F36" s="33"/>
      <c r="G36" s="33"/>
      <c r="H36" s="33"/>
      <c r="I36" s="33"/>
      <c r="J36" s="39" t="s">
        <v>1</v>
      </c>
      <c r="K36" s="33"/>
      <c r="L36" s="33"/>
      <c r="M36" s="33"/>
      <c r="N36" s="40" t="s">
        <v>208</v>
      </c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8"/>
      <c r="AD36" s="41">
        <v>81000</v>
      </c>
      <c r="AE36" s="41"/>
      <c r="AF36" s="41"/>
      <c r="AG36" s="41"/>
      <c r="AH36" s="41"/>
      <c r="AI36" s="41"/>
      <c r="AJ36" s="41">
        <v>0</v>
      </c>
      <c r="AK36" s="41"/>
      <c r="AL36" s="41"/>
      <c r="AM36" s="41"/>
      <c r="AN36" s="41"/>
      <c r="AO36" s="41"/>
      <c r="AP36" s="41">
        <v>0</v>
      </c>
      <c r="AQ36" s="41"/>
      <c r="AR36" s="41"/>
      <c r="AS36" s="41"/>
      <c r="AT36" s="41"/>
      <c r="AU36" s="41"/>
      <c r="AV36" s="41">
        <v>0</v>
      </c>
      <c r="AW36" s="41"/>
      <c r="AX36" s="41"/>
      <c r="AY36" s="41"/>
      <c r="AZ36" s="41"/>
      <c r="BA36" s="41"/>
      <c r="BB36" s="41">
        <v>0</v>
      </c>
      <c r="BC36" s="41"/>
      <c r="BD36" s="41"/>
      <c r="BE36" s="41"/>
      <c r="BF36" s="41"/>
      <c r="BG36" s="41"/>
      <c r="BH36" s="33"/>
      <c r="BI36" s="33"/>
      <c r="BJ36" s="33"/>
      <c r="BK36" s="33"/>
      <c r="BL36" s="33"/>
      <c r="CA36" s="7" t="s">
        <v>27</v>
      </c>
    </row>
    <row r="37" spans="1:79" s="32" customFormat="1" ht="38.25" customHeight="1" x14ac:dyDescent="0.2">
      <c r="A37" s="42" t="s">
        <v>209</v>
      </c>
      <c r="B37" s="43"/>
      <c r="C37" s="43"/>
      <c r="D37" s="43"/>
      <c r="E37" s="44"/>
      <c r="F37" s="35">
        <v>160</v>
      </c>
      <c r="G37" s="35"/>
      <c r="H37" s="35"/>
      <c r="I37" s="35"/>
      <c r="J37" s="45" t="s">
        <v>211</v>
      </c>
      <c r="K37" s="35"/>
      <c r="L37" s="35"/>
      <c r="M37" s="35"/>
      <c r="N37" s="46" t="s">
        <v>210</v>
      </c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4"/>
      <c r="AD37" s="34">
        <v>81000</v>
      </c>
      <c r="AE37" s="34"/>
      <c r="AF37" s="34"/>
      <c r="AG37" s="34"/>
      <c r="AH37" s="34"/>
      <c r="AI37" s="34"/>
      <c r="AJ37" s="34">
        <v>0</v>
      </c>
      <c r="AK37" s="34"/>
      <c r="AL37" s="34"/>
      <c r="AM37" s="34"/>
      <c r="AN37" s="34"/>
      <c r="AO37" s="34"/>
      <c r="AP37" s="34">
        <v>0</v>
      </c>
      <c r="AQ37" s="34"/>
      <c r="AR37" s="34"/>
      <c r="AS37" s="34"/>
      <c r="AT37" s="34"/>
      <c r="AU37" s="34"/>
      <c r="AV37" s="34">
        <v>0</v>
      </c>
      <c r="AW37" s="34"/>
      <c r="AX37" s="34"/>
      <c r="AY37" s="34"/>
      <c r="AZ37" s="34"/>
      <c r="BA37" s="34"/>
      <c r="BB37" s="34">
        <v>0</v>
      </c>
      <c r="BC37" s="34"/>
      <c r="BD37" s="34"/>
      <c r="BE37" s="34"/>
      <c r="BF37" s="34"/>
      <c r="BG37" s="34"/>
      <c r="BH37" s="35">
        <v>1</v>
      </c>
      <c r="BI37" s="35"/>
      <c r="BJ37" s="35"/>
      <c r="BK37" s="35"/>
      <c r="BL37" s="35"/>
    </row>
    <row r="38" spans="1:79" s="7" customFormat="1" x14ac:dyDescent="0.2">
      <c r="A38" s="36" t="s">
        <v>212</v>
      </c>
      <c r="B38" s="37"/>
      <c r="C38" s="37"/>
      <c r="D38" s="37"/>
      <c r="E38" s="38"/>
      <c r="F38" s="33"/>
      <c r="G38" s="33"/>
      <c r="H38" s="33"/>
      <c r="I38" s="33"/>
      <c r="J38" s="39" t="s">
        <v>1</v>
      </c>
      <c r="K38" s="33"/>
      <c r="L38" s="33"/>
      <c r="M38" s="33"/>
      <c r="N38" s="40" t="s">
        <v>161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8"/>
      <c r="AD38" s="41">
        <v>81000</v>
      </c>
      <c r="AE38" s="41"/>
      <c r="AF38" s="41"/>
      <c r="AG38" s="41"/>
      <c r="AH38" s="41"/>
      <c r="AI38" s="41"/>
      <c r="AJ38" s="41">
        <v>0</v>
      </c>
      <c r="AK38" s="41"/>
      <c r="AL38" s="41"/>
      <c r="AM38" s="41"/>
      <c r="AN38" s="41"/>
      <c r="AO38" s="41"/>
      <c r="AP38" s="41">
        <v>0</v>
      </c>
      <c r="AQ38" s="41"/>
      <c r="AR38" s="41"/>
      <c r="AS38" s="41"/>
      <c r="AT38" s="41"/>
      <c r="AU38" s="41"/>
      <c r="AV38" s="41">
        <v>0</v>
      </c>
      <c r="AW38" s="41"/>
      <c r="AX38" s="41"/>
      <c r="AY38" s="41"/>
      <c r="AZ38" s="41"/>
      <c r="BA38" s="41"/>
      <c r="BB38" s="41">
        <v>0</v>
      </c>
      <c r="BC38" s="41"/>
      <c r="BD38" s="41"/>
      <c r="BE38" s="41"/>
      <c r="BF38" s="41"/>
      <c r="BG38" s="41"/>
      <c r="BH38" s="33"/>
      <c r="BI38" s="33"/>
      <c r="BJ38" s="33"/>
      <c r="BK38" s="33"/>
      <c r="BL38" s="33"/>
    </row>
    <row r="41" spans="1:79" ht="18.95" customHeight="1" x14ac:dyDescent="0.2">
      <c r="A41" s="79" t="s">
        <v>216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26"/>
      <c r="AC41" s="26"/>
      <c r="AD41" s="26"/>
      <c r="AE41" s="26"/>
      <c r="AF41" s="26"/>
      <c r="AG41" s="26"/>
      <c r="AH41" s="81"/>
      <c r="AI41" s="81"/>
      <c r="AJ41" s="81"/>
      <c r="AK41" s="81"/>
      <c r="AL41" s="81"/>
      <c r="AM41" s="81"/>
      <c r="AN41" s="81"/>
      <c r="AO41" s="81"/>
      <c r="AP41" s="81"/>
      <c r="AQ41" s="26"/>
      <c r="AR41" s="26"/>
      <c r="AS41" s="26"/>
      <c r="AT41" s="26"/>
      <c r="AU41" s="80" t="s">
        <v>218</v>
      </c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</row>
    <row r="42" spans="1:79" ht="12.75" customHeight="1" x14ac:dyDescent="0.2">
      <c r="AB42" s="27"/>
      <c r="AC42" s="27"/>
      <c r="AD42" s="27"/>
      <c r="AE42" s="27"/>
      <c r="AF42" s="27"/>
      <c r="AG42" s="27"/>
      <c r="AH42" s="77" t="s">
        <v>2</v>
      </c>
      <c r="AI42" s="77"/>
      <c r="AJ42" s="77"/>
      <c r="AK42" s="77"/>
      <c r="AL42" s="77"/>
      <c r="AM42" s="77"/>
      <c r="AN42" s="77"/>
      <c r="AO42" s="77"/>
      <c r="AP42" s="77"/>
      <c r="AQ42" s="27"/>
      <c r="AR42" s="27"/>
      <c r="AS42" s="27"/>
      <c r="AT42" s="27"/>
      <c r="AU42" s="77" t="s">
        <v>184</v>
      </c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</row>
    <row r="43" spans="1:79" ht="15" x14ac:dyDescent="0.2">
      <c r="AB43" s="27"/>
      <c r="AC43" s="27"/>
      <c r="AD43" s="27"/>
      <c r="AE43" s="27"/>
      <c r="AF43" s="27"/>
      <c r="AG43" s="27"/>
      <c r="AH43" s="28"/>
      <c r="AI43" s="28"/>
      <c r="AJ43" s="28"/>
      <c r="AK43" s="28"/>
      <c r="AL43" s="28"/>
      <c r="AM43" s="28"/>
      <c r="AN43" s="28"/>
      <c r="AO43" s="28"/>
      <c r="AP43" s="28"/>
      <c r="AQ43" s="27"/>
      <c r="AR43" s="27"/>
      <c r="AS43" s="27"/>
      <c r="AT43" s="27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</row>
    <row r="44" spans="1:79" ht="18" customHeight="1" x14ac:dyDescent="0.2">
      <c r="A44" s="79" t="s">
        <v>217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27"/>
      <c r="AC44" s="27"/>
      <c r="AD44" s="27"/>
      <c r="AE44" s="27"/>
      <c r="AF44" s="27"/>
      <c r="AG44" s="27"/>
      <c r="AH44" s="82"/>
      <c r="AI44" s="82"/>
      <c r="AJ44" s="82"/>
      <c r="AK44" s="82"/>
      <c r="AL44" s="82"/>
      <c r="AM44" s="82"/>
      <c r="AN44" s="82"/>
      <c r="AO44" s="82"/>
      <c r="AP44" s="82"/>
      <c r="AQ44" s="27"/>
      <c r="AR44" s="27"/>
      <c r="AS44" s="27"/>
      <c r="AT44" s="27"/>
      <c r="AU44" s="78" t="s">
        <v>323</v>
      </c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</row>
    <row r="45" spans="1:79" ht="12" customHeight="1" x14ac:dyDescent="0.2">
      <c r="AB45" s="27"/>
      <c r="AC45" s="27"/>
      <c r="AD45" s="27"/>
      <c r="AE45" s="27"/>
      <c r="AF45" s="27"/>
      <c r="AG45" s="27"/>
      <c r="AH45" s="77" t="s">
        <v>2</v>
      </c>
      <c r="AI45" s="77"/>
      <c r="AJ45" s="77"/>
      <c r="AK45" s="77"/>
      <c r="AL45" s="77"/>
      <c r="AM45" s="77"/>
      <c r="AN45" s="77"/>
      <c r="AO45" s="77"/>
      <c r="AP45" s="77"/>
      <c r="AQ45" s="27"/>
      <c r="AR45" s="27"/>
      <c r="AS45" s="27"/>
      <c r="AT45" s="27"/>
      <c r="AU45" s="77" t="s">
        <v>184</v>
      </c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</row>
    <row r="46" spans="1:79" x14ac:dyDescent="0.2">
      <c r="A46" s="3"/>
    </row>
  </sheetData>
  <mergeCells count="190">
    <mergeCell ref="AU45:BF45"/>
    <mergeCell ref="AU42:BF42"/>
    <mergeCell ref="A35:E35"/>
    <mergeCell ref="A36:E36"/>
    <mergeCell ref="F36:I36"/>
    <mergeCell ref="AU44:BF44"/>
    <mergeCell ref="A41:AA41"/>
    <mergeCell ref="AU41:BF41"/>
    <mergeCell ref="A44:AA44"/>
    <mergeCell ref="AD35:AI35"/>
    <mergeCell ref="J36:M36"/>
    <mergeCell ref="N36:AC36"/>
    <mergeCell ref="AH41:AP41"/>
    <mergeCell ref="AH44:AP44"/>
    <mergeCell ref="AH45:AP45"/>
    <mergeCell ref="AH42:AP42"/>
    <mergeCell ref="AP38:AU38"/>
    <mergeCell ref="AV38:BA38"/>
    <mergeCell ref="BB38:BG38"/>
    <mergeCell ref="BA1:BL1"/>
    <mergeCell ref="A23:BL23"/>
    <mergeCell ref="A9:BL9"/>
    <mergeCell ref="A4:BL4"/>
    <mergeCell ref="A10:BL10"/>
    <mergeCell ref="BE7:BL7"/>
    <mergeCell ref="B6:AF6"/>
    <mergeCell ref="A11:BL12"/>
    <mergeCell ref="AU13:AZ13"/>
    <mergeCell ref="BA13:BF13"/>
    <mergeCell ref="A7:AF7"/>
    <mergeCell ref="BE6:BL6"/>
    <mergeCell ref="BG13:BL13"/>
    <mergeCell ref="AI14:AN14"/>
    <mergeCell ref="AO14:AT14"/>
    <mergeCell ref="AU14:AZ14"/>
    <mergeCell ref="BA14:BF14"/>
    <mergeCell ref="BG14:BL14"/>
    <mergeCell ref="AI13:AN13"/>
    <mergeCell ref="AO13:AT13"/>
    <mergeCell ref="A21:BL22"/>
    <mergeCell ref="BG15:BL15"/>
    <mergeCell ref="A15:W15"/>
    <mergeCell ref="AU6:BB6"/>
    <mergeCell ref="A33:E33"/>
    <mergeCell ref="A27:E27"/>
    <mergeCell ref="F26:I26"/>
    <mergeCell ref="A34:E34"/>
    <mergeCell ref="N34:AC34"/>
    <mergeCell ref="F35:I35"/>
    <mergeCell ref="J34:M34"/>
    <mergeCell ref="J35:M35"/>
    <mergeCell ref="F34:I34"/>
    <mergeCell ref="N35:AC35"/>
    <mergeCell ref="J26:M26"/>
    <mergeCell ref="N26:AC26"/>
    <mergeCell ref="A26:E26"/>
    <mergeCell ref="A31:BL31"/>
    <mergeCell ref="A32:BL32"/>
    <mergeCell ref="BH33:BL33"/>
    <mergeCell ref="BB33:BG33"/>
    <mergeCell ref="N33:AC33"/>
    <mergeCell ref="AP33:AU33"/>
    <mergeCell ref="AV33:BA33"/>
    <mergeCell ref="J33:M33"/>
    <mergeCell ref="F33:I33"/>
    <mergeCell ref="AP34:AU34"/>
    <mergeCell ref="AV34:BA34"/>
    <mergeCell ref="BB34:BG34"/>
    <mergeCell ref="BB35:BG35"/>
    <mergeCell ref="AD25:AI25"/>
    <mergeCell ref="AJ25:AO25"/>
    <mergeCell ref="AV25:BA25"/>
    <mergeCell ref="BH25:BL25"/>
    <mergeCell ref="AD33:AI33"/>
    <mergeCell ref="AJ33:AO33"/>
    <mergeCell ref="BH34:BL34"/>
    <mergeCell ref="BH35:BL35"/>
    <mergeCell ref="AD34:AI34"/>
    <mergeCell ref="AJ34:AO34"/>
    <mergeCell ref="AD26:AI26"/>
    <mergeCell ref="AJ26:AO26"/>
    <mergeCell ref="AP26:AU26"/>
    <mergeCell ref="AV26:BA26"/>
    <mergeCell ref="AP25:AU25"/>
    <mergeCell ref="BH36:BL36"/>
    <mergeCell ref="AD36:AI36"/>
    <mergeCell ref="AJ36:AO36"/>
    <mergeCell ref="BB36:BG36"/>
    <mergeCell ref="AJ35:AO35"/>
    <mergeCell ref="AP35:AU35"/>
    <mergeCell ref="AV35:BA35"/>
    <mergeCell ref="AP36:AU36"/>
    <mergeCell ref="AV36:BA36"/>
    <mergeCell ref="BH27:BL27"/>
    <mergeCell ref="BB26:BG26"/>
    <mergeCell ref="BH26:BL26"/>
    <mergeCell ref="AJ27:AO27"/>
    <mergeCell ref="AP27:AU27"/>
    <mergeCell ref="AV27:BA27"/>
    <mergeCell ref="AP24:AU24"/>
    <mergeCell ref="AV24:BA24"/>
    <mergeCell ref="A17:W17"/>
    <mergeCell ref="X17:AH17"/>
    <mergeCell ref="BB24:BG24"/>
    <mergeCell ref="BB27:BG27"/>
    <mergeCell ref="BH24:BL24"/>
    <mergeCell ref="BB25:BG25"/>
    <mergeCell ref="J25:M25"/>
    <mergeCell ref="N25:AC25"/>
    <mergeCell ref="A24:E24"/>
    <mergeCell ref="A25:E25"/>
    <mergeCell ref="F24:I24"/>
    <mergeCell ref="J24:M24"/>
    <mergeCell ref="N24:AC24"/>
    <mergeCell ref="F25:I25"/>
    <mergeCell ref="F27:I27"/>
    <mergeCell ref="J27:M27"/>
    <mergeCell ref="N27:AC27"/>
    <mergeCell ref="AD27:AI27"/>
    <mergeCell ref="X13:AH13"/>
    <mergeCell ref="X14:AH14"/>
    <mergeCell ref="X15:AH15"/>
    <mergeCell ref="A13:W13"/>
    <mergeCell ref="A14:W14"/>
    <mergeCell ref="AI15:AN15"/>
    <mergeCell ref="AD24:AI24"/>
    <mergeCell ref="AI19:AN19"/>
    <mergeCell ref="AO19:AT19"/>
    <mergeCell ref="AU19:AZ19"/>
    <mergeCell ref="BA19:BF19"/>
    <mergeCell ref="AU7:BB7"/>
    <mergeCell ref="AH6:AR6"/>
    <mergeCell ref="AH7:AR7"/>
    <mergeCell ref="A16:BL16"/>
    <mergeCell ref="AJ24:AO24"/>
    <mergeCell ref="AO15:AT15"/>
    <mergeCell ref="AU15:AZ15"/>
    <mergeCell ref="BA15:BF15"/>
    <mergeCell ref="BG19:BL19"/>
    <mergeCell ref="AU17:AZ17"/>
    <mergeCell ref="BA17:BF17"/>
    <mergeCell ref="BG17:BL17"/>
    <mergeCell ref="A18:W18"/>
    <mergeCell ref="X18:AH18"/>
    <mergeCell ref="AI18:AN18"/>
    <mergeCell ref="AO18:AT18"/>
    <mergeCell ref="AU18:AZ18"/>
    <mergeCell ref="BA18:BF18"/>
    <mergeCell ref="BG18:BL18"/>
    <mergeCell ref="AI17:AN17"/>
    <mergeCell ref="AO17:AT17"/>
    <mergeCell ref="A19:W19"/>
    <mergeCell ref="X19:AH19"/>
    <mergeCell ref="AP29:AU29"/>
    <mergeCell ref="AV29:BA29"/>
    <mergeCell ref="BB29:BG29"/>
    <mergeCell ref="BH29:BL29"/>
    <mergeCell ref="AP28:AU28"/>
    <mergeCell ref="AV28:BA28"/>
    <mergeCell ref="BB28:BG28"/>
    <mergeCell ref="BH28:BL28"/>
    <mergeCell ref="A29:E29"/>
    <mergeCell ref="F29:I29"/>
    <mergeCell ref="J29:M29"/>
    <mergeCell ref="N29:AC29"/>
    <mergeCell ref="AD29:AI29"/>
    <mergeCell ref="AJ29:AO29"/>
    <mergeCell ref="A28:E28"/>
    <mergeCell ref="F28:I28"/>
    <mergeCell ref="J28:M28"/>
    <mergeCell ref="N28:AC28"/>
    <mergeCell ref="AD28:AI28"/>
    <mergeCell ref="AJ28:AO28"/>
    <mergeCell ref="BH38:BL38"/>
    <mergeCell ref="AP37:AU37"/>
    <mergeCell ref="AV37:BA37"/>
    <mergeCell ref="BB37:BG37"/>
    <mergeCell ref="BH37:BL37"/>
    <mergeCell ref="A38:E38"/>
    <mergeCell ref="F38:I38"/>
    <mergeCell ref="J38:M38"/>
    <mergeCell ref="N38:AC38"/>
    <mergeCell ref="AD38:AI38"/>
    <mergeCell ref="AJ38:AO38"/>
    <mergeCell ref="A37:E37"/>
    <mergeCell ref="F37:I37"/>
    <mergeCell ref="J37:M37"/>
    <mergeCell ref="N37:AC37"/>
    <mergeCell ref="AD37:AI37"/>
    <mergeCell ref="AJ37:AO37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5"/>
  <sheetViews>
    <sheetView topLeftCell="A285" zoomScaleNormal="100" workbookViewId="0">
      <selection activeCell="AU295" sqref="AU295:BF295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53" t="s">
        <v>129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</row>
    <row r="2" spans="1:79" ht="14.25" customHeight="1" x14ac:dyDescent="0.2">
      <c r="A2" s="70" t="s">
        <v>307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</row>
    <row r="4" spans="1:79" ht="15" customHeight="1" x14ac:dyDescent="0.2">
      <c r="A4" s="13" t="s">
        <v>178</v>
      </c>
      <c r="B4" s="73" t="s">
        <v>215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10"/>
      <c r="AH4" s="52" t="s">
        <v>214</v>
      </c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10"/>
      <c r="AT4" s="76" t="s">
        <v>219</v>
      </c>
      <c r="AU4" s="52"/>
      <c r="AV4" s="52"/>
      <c r="AW4" s="52"/>
      <c r="AX4" s="52"/>
      <c r="AY4" s="52"/>
      <c r="AZ4" s="52"/>
      <c r="BA4" s="52"/>
      <c r="BB4" s="17"/>
      <c r="BC4" s="10"/>
      <c r="BD4" s="10"/>
      <c r="BE4" s="14"/>
      <c r="BF4" s="14"/>
      <c r="BG4" s="14"/>
      <c r="BH4" s="14"/>
      <c r="BI4" s="14"/>
      <c r="BJ4" s="14"/>
      <c r="BK4" s="14"/>
      <c r="BL4" s="14"/>
    </row>
    <row r="5" spans="1:79" ht="24" customHeight="1" x14ac:dyDescent="0.2">
      <c r="A5" s="75" t="s">
        <v>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8"/>
      <c r="AH5" s="51" t="s">
        <v>185</v>
      </c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8"/>
      <c r="AT5" s="51" t="s">
        <v>176</v>
      </c>
      <c r="AU5" s="51"/>
      <c r="AV5" s="51"/>
      <c r="AW5" s="51"/>
      <c r="AX5" s="51"/>
      <c r="AY5" s="51"/>
      <c r="AZ5" s="51"/>
      <c r="BA5" s="51"/>
      <c r="BB5" s="15"/>
      <c r="BC5" s="8"/>
      <c r="BD5" s="8"/>
      <c r="BE5" s="15"/>
      <c r="BF5" s="15"/>
      <c r="BG5" s="15"/>
      <c r="BH5" s="15"/>
      <c r="BI5" s="15"/>
      <c r="BJ5" s="15"/>
      <c r="BK5" s="15"/>
      <c r="BL5" s="15"/>
    </row>
    <row r="6" spans="1:79" x14ac:dyDescent="0.2">
      <c r="BE6" s="16"/>
      <c r="BF6" s="16"/>
      <c r="BG6" s="16"/>
      <c r="BH6" s="16"/>
      <c r="BI6" s="16"/>
      <c r="BJ6" s="16"/>
      <c r="BK6" s="16"/>
      <c r="BL6" s="16"/>
    </row>
    <row r="7" spans="1:79" ht="15" customHeight="1" x14ac:dyDescent="0.2">
      <c r="A7" s="13" t="s">
        <v>187</v>
      </c>
      <c r="B7" s="73" t="s">
        <v>208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10"/>
      <c r="AH7" s="52" t="s">
        <v>322</v>
      </c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17"/>
      <c r="BC7" s="76" t="s">
        <v>219</v>
      </c>
      <c r="BD7" s="52"/>
      <c r="BE7" s="52"/>
      <c r="BF7" s="52"/>
      <c r="BG7" s="52"/>
      <c r="BH7" s="52"/>
      <c r="BI7" s="52"/>
      <c r="BJ7" s="52"/>
      <c r="BK7" s="17"/>
      <c r="BL7" s="14"/>
      <c r="BM7" s="18"/>
      <c r="BN7" s="18"/>
      <c r="BO7" s="18"/>
      <c r="BP7" s="17"/>
      <c r="BQ7" s="17"/>
      <c r="BR7" s="17"/>
      <c r="BS7" s="17"/>
      <c r="BT7" s="17"/>
      <c r="BU7" s="17"/>
      <c r="BV7" s="17"/>
      <c r="BW7" s="17"/>
    </row>
    <row r="8" spans="1:79" ht="24" customHeight="1" x14ac:dyDescent="0.2">
      <c r="A8" s="75" t="s">
        <v>169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8"/>
      <c r="AH8" s="51" t="s">
        <v>188</v>
      </c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15"/>
      <c r="BC8" s="51" t="s">
        <v>176</v>
      </c>
      <c r="BD8" s="51"/>
      <c r="BE8" s="51"/>
      <c r="BF8" s="51"/>
      <c r="BG8" s="51"/>
      <c r="BH8" s="51"/>
      <c r="BI8" s="51"/>
      <c r="BJ8" s="51"/>
      <c r="BK8" s="23"/>
      <c r="BL8" s="15"/>
      <c r="BM8" s="18"/>
      <c r="BN8" s="18"/>
      <c r="BO8" s="18"/>
      <c r="BP8" s="15"/>
      <c r="BQ8" s="15"/>
      <c r="BR8" s="15"/>
      <c r="BS8" s="15"/>
      <c r="BT8" s="15"/>
      <c r="BU8" s="15"/>
      <c r="BV8" s="15"/>
      <c r="BW8" s="15"/>
    </row>
    <row r="10" spans="1:79" ht="28.5" customHeight="1" x14ac:dyDescent="0.2">
      <c r="A10" s="13" t="s">
        <v>189</v>
      </c>
      <c r="B10" s="52" t="s">
        <v>319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N10" s="52" t="s">
        <v>320</v>
      </c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17"/>
      <c r="AA10" s="52" t="s">
        <v>321</v>
      </c>
      <c r="AB10" s="52"/>
      <c r="AC10" s="52"/>
      <c r="AD10" s="52"/>
      <c r="AE10" s="52"/>
      <c r="AF10" s="52"/>
      <c r="AG10" s="52"/>
      <c r="AH10" s="52"/>
      <c r="AI10" s="52"/>
      <c r="AJ10" s="17"/>
      <c r="AK10" s="155" t="s">
        <v>210</v>
      </c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22"/>
      <c r="BL10" s="76" t="s">
        <v>220</v>
      </c>
      <c r="BM10" s="52"/>
      <c r="BN10" s="52"/>
      <c r="BO10" s="52"/>
      <c r="BP10" s="52"/>
      <c r="BQ10" s="52"/>
      <c r="BR10" s="52"/>
      <c r="BS10" s="52"/>
      <c r="BT10" s="17"/>
      <c r="BU10" s="17"/>
      <c r="BV10" s="17"/>
      <c r="BW10" s="17"/>
      <c r="BX10" s="17"/>
      <c r="BY10" s="17"/>
      <c r="BZ10" s="17"/>
      <c r="CA10" s="17"/>
    </row>
    <row r="11" spans="1:79" ht="25.5" customHeight="1" x14ac:dyDescent="0.2">
      <c r="B11" s="51" t="s">
        <v>190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N11" s="51" t="s">
        <v>192</v>
      </c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15"/>
      <c r="AA11" s="156" t="s">
        <v>193</v>
      </c>
      <c r="AB11" s="156"/>
      <c r="AC11" s="156"/>
      <c r="AD11" s="156"/>
      <c r="AE11" s="156"/>
      <c r="AF11" s="156"/>
      <c r="AG11" s="156"/>
      <c r="AH11" s="156"/>
      <c r="AI11" s="156"/>
      <c r="AJ11" s="15"/>
      <c r="AK11" s="157" t="s">
        <v>191</v>
      </c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21"/>
      <c r="BL11" s="51" t="s">
        <v>177</v>
      </c>
      <c r="BM11" s="51"/>
      <c r="BN11" s="51"/>
      <c r="BO11" s="51"/>
      <c r="BP11" s="51"/>
      <c r="BQ11" s="51"/>
      <c r="BR11" s="51"/>
      <c r="BS11" s="51"/>
      <c r="BT11" s="15"/>
      <c r="BU11" s="15"/>
      <c r="BV11" s="15"/>
      <c r="BW11" s="15"/>
      <c r="BX11" s="15"/>
      <c r="BY11" s="15"/>
      <c r="BZ11" s="15"/>
      <c r="CA11" s="15"/>
    </row>
    <row r="13" spans="1:79" ht="14.25" customHeight="1" x14ac:dyDescent="0.2">
      <c r="A13" s="99" t="s">
        <v>308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</row>
    <row r="14" spans="1:79" ht="14.25" customHeight="1" x14ac:dyDescent="0.2">
      <c r="A14" s="99" t="s">
        <v>162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</row>
    <row r="15" spans="1:79" ht="15" customHeight="1" x14ac:dyDescent="0.2">
      <c r="A15" s="71" t="s">
        <v>213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54" t="s">
        <v>163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</row>
    <row r="18" spans="1:79" ht="15" customHeight="1" x14ac:dyDescent="0.2">
      <c r="A18" s="71" t="s">
        <v>282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99" t="s">
        <v>164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</row>
    <row r="21" spans="1:79" ht="120" customHeight="1" x14ac:dyDescent="0.2">
      <c r="A21" s="71" t="s">
        <v>283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99" t="s">
        <v>165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</row>
    <row r="24" spans="1:79" ht="14.25" customHeight="1" x14ac:dyDescent="0.2">
      <c r="A24" s="149" t="s">
        <v>296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K24" s="149"/>
      <c r="BL24" s="149"/>
      <c r="BM24" s="149"/>
      <c r="BN24" s="149"/>
      <c r="BO24" s="149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</row>
    <row r="25" spans="1:79" ht="15" customHeight="1" x14ac:dyDescent="0.2">
      <c r="A25" s="66" t="s">
        <v>221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</row>
    <row r="26" spans="1:79" ht="23.1" customHeight="1" x14ac:dyDescent="0.2">
      <c r="A26" s="125" t="s">
        <v>3</v>
      </c>
      <c r="B26" s="126"/>
      <c r="C26" s="126"/>
      <c r="D26" s="127"/>
      <c r="E26" s="125" t="s">
        <v>20</v>
      </c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64" t="s">
        <v>222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 t="s">
        <v>223</v>
      </c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 t="s">
        <v>224</v>
      </c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</row>
    <row r="27" spans="1:79" ht="54.75" customHeight="1" x14ac:dyDescent="0.2">
      <c r="A27" s="128"/>
      <c r="B27" s="129"/>
      <c r="C27" s="129"/>
      <c r="D27" s="130"/>
      <c r="E27" s="128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56" t="s">
        <v>5</v>
      </c>
      <c r="V27" s="57"/>
      <c r="W27" s="57"/>
      <c r="X27" s="57"/>
      <c r="Y27" s="58"/>
      <c r="Z27" s="56" t="s">
        <v>4</v>
      </c>
      <c r="AA27" s="57"/>
      <c r="AB27" s="57"/>
      <c r="AC27" s="57"/>
      <c r="AD27" s="58"/>
      <c r="AE27" s="111" t="s">
        <v>130</v>
      </c>
      <c r="AF27" s="112"/>
      <c r="AG27" s="112"/>
      <c r="AH27" s="113"/>
      <c r="AI27" s="56" t="s">
        <v>6</v>
      </c>
      <c r="AJ27" s="57"/>
      <c r="AK27" s="57"/>
      <c r="AL27" s="57"/>
      <c r="AM27" s="58"/>
      <c r="AN27" s="56" t="s">
        <v>5</v>
      </c>
      <c r="AO27" s="57"/>
      <c r="AP27" s="57"/>
      <c r="AQ27" s="57"/>
      <c r="AR27" s="58"/>
      <c r="AS27" s="56" t="s">
        <v>4</v>
      </c>
      <c r="AT27" s="57"/>
      <c r="AU27" s="57"/>
      <c r="AV27" s="57"/>
      <c r="AW27" s="58"/>
      <c r="AX27" s="111" t="s">
        <v>130</v>
      </c>
      <c r="AY27" s="112"/>
      <c r="AZ27" s="112"/>
      <c r="BA27" s="113"/>
      <c r="BB27" s="56" t="s">
        <v>108</v>
      </c>
      <c r="BC27" s="57"/>
      <c r="BD27" s="57"/>
      <c r="BE27" s="57"/>
      <c r="BF27" s="58"/>
      <c r="BG27" s="56" t="s">
        <v>5</v>
      </c>
      <c r="BH27" s="57"/>
      <c r="BI27" s="57"/>
      <c r="BJ27" s="57"/>
      <c r="BK27" s="58"/>
      <c r="BL27" s="56" t="s">
        <v>4</v>
      </c>
      <c r="BM27" s="57"/>
      <c r="BN27" s="57"/>
      <c r="BO27" s="57"/>
      <c r="BP27" s="58"/>
      <c r="BQ27" s="111" t="s">
        <v>130</v>
      </c>
      <c r="BR27" s="112"/>
      <c r="BS27" s="112"/>
      <c r="BT27" s="113"/>
      <c r="BU27" s="56" t="s">
        <v>109</v>
      </c>
      <c r="BV27" s="57"/>
      <c r="BW27" s="57"/>
      <c r="BX27" s="57"/>
      <c r="BY27" s="58"/>
    </row>
    <row r="28" spans="1:79" ht="15" customHeight="1" x14ac:dyDescent="0.2">
      <c r="A28" s="56">
        <v>1</v>
      </c>
      <c r="B28" s="57"/>
      <c r="C28" s="57"/>
      <c r="D28" s="58"/>
      <c r="E28" s="56">
        <v>2</v>
      </c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6">
        <v>3</v>
      </c>
      <c r="V28" s="57"/>
      <c r="W28" s="57"/>
      <c r="X28" s="57"/>
      <c r="Y28" s="58"/>
      <c r="Z28" s="56">
        <v>4</v>
      </c>
      <c r="AA28" s="57"/>
      <c r="AB28" s="57"/>
      <c r="AC28" s="57"/>
      <c r="AD28" s="58"/>
      <c r="AE28" s="56">
        <v>5</v>
      </c>
      <c r="AF28" s="57"/>
      <c r="AG28" s="57"/>
      <c r="AH28" s="58"/>
      <c r="AI28" s="56">
        <v>6</v>
      </c>
      <c r="AJ28" s="57"/>
      <c r="AK28" s="57"/>
      <c r="AL28" s="57"/>
      <c r="AM28" s="58"/>
      <c r="AN28" s="56">
        <v>7</v>
      </c>
      <c r="AO28" s="57"/>
      <c r="AP28" s="57"/>
      <c r="AQ28" s="57"/>
      <c r="AR28" s="58"/>
      <c r="AS28" s="56">
        <v>8</v>
      </c>
      <c r="AT28" s="57"/>
      <c r="AU28" s="57"/>
      <c r="AV28" s="57"/>
      <c r="AW28" s="58"/>
      <c r="AX28" s="56">
        <v>9</v>
      </c>
      <c r="AY28" s="57"/>
      <c r="AZ28" s="57"/>
      <c r="BA28" s="58"/>
      <c r="BB28" s="56">
        <v>10</v>
      </c>
      <c r="BC28" s="57"/>
      <c r="BD28" s="57"/>
      <c r="BE28" s="57"/>
      <c r="BF28" s="58"/>
      <c r="BG28" s="56">
        <v>11</v>
      </c>
      <c r="BH28" s="57"/>
      <c r="BI28" s="57"/>
      <c r="BJ28" s="57"/>
      <c r="BK28" s="58"/>
      <c r="BL28" s="56">
        <v>12</v>
      </c>
      <c r="BM28" s="57"/>
      <c r="BN28" s="57"/>
      <c r="BO28" s="57"/>
      <c r="BP28" s="58"/>
      <c r="BQ28" s="56">
        <v>13</v>
      </c>
      <c r="BR28" s="57"/>
      <c r="BS28" s="57"/>
      <c r="BT28" s="58"/>
      <c r="BU28" s="56">
        <v>14</v>
      </c>
      <c r="BV28" s="57"/>
      <c r="BW28" s="57"/>
      <c r="BX28" s="57"/>
      <c r="BY28" s="58"/>
    </row>
    <row r="29" spans="1:79" ht="13.5" hidden="1" customHeight="1" x14ac:dyDescent="0.2">
      <c r="A29" s="59" t="s">
        <v>68</v>
      </c>
      <c r="B29" s="60"/>
      <c r="C29" s="60"/>
      <c r="D29" s="61"/>
      <c r="E29" s="59" t="s">
        <v>69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150" t="s">
        <v>77</v>
      </c>
      <c r="V29" s="151"/>
      <c r="W29" s="151"/>
      <c r="X29" s="151"/>
      <c r="Y29" s="152"/>
      <c r="Z29" s="150" t="s">
        <v>78</v>
      </c>
      <c r="AA29" s="151"/>
      <c r="AB29" s="151"/>
      <c r="AC29" s="151"/>
      <c r="AD29" s="152"/>
      <c r="AE29" s="59" t="s">
        <v>103</v>
      </c>
      <c r="AF29" s="60"/>
      <c r="AG29" s="60"/>
      <c r="AH29" s="61"/>
      <c r="AI29" s="114" t="s">
        <v>195</v>
      </c>
      <c r="AJ29" s="115"/>
      <c r="AK29" s="115"/>
      <c r="AL29" s="115"/>
      <c r="AM29" s="116"/>
      <c r="AN29" s="59" t="s">
        <v>79</v>
      </c>
      <c r="AO29" s="60"/>
      <c r="AP29" s="60"/>
      <c r="AQ29" s="60"/>
      <c r="AR29" s="61"/>
      <c r="AS29" s="59" t="s">
        <v>80</v>
      </c>
      <c r="AT29" s="60"/>
      <c r="AU29" s="60"/>
      <c r="AV29" s="60"/>
      <c r="AW29" s="61"/>
      <c r="AX29" s="59" t="s">
        <v>104</v>
      </c>
      <c r="AY29" s="60"/>
      <c r="AZ29" s="60"/>
      <c r="BA29" s="61"/>
      <c r="BB29" s="114" t="s">
        <v>195</v>
      </c>
      <c r="BC29" s="115"/>
      <c r="BD29" s="115"/>
      <c r="BE29" s="115"/>
      <c r="BF29" s="116"/>
      <c r="BG29" s="59" t="s">
        <v>70</v>
      </c>
      <c r="BH29" s="60"/>
      <c r="BI29" s="60"/>
      <c r="BJ29" s="60"/>
      <c r="BK29" s="61"/>
      <c r="BL29" s="59" t="s">
        <v>71</v>
      </c>
      <c r="BM29" s="60"/>
      <c r="BN29" s="60"/>
      <c r="BO29" s="60"/>
      <c r="BP29" s="61"/>
      <c r="BQ29" s="59" t="s">
        <v>105</v>
      </c>
      <c r="BR29" s="60"/>
      <c r="BS29" s="60"/>
      <c r="BT29" s="61"/>
      <c r="BU29" s="114" t="s">
        <v>195</v>
      </c>
      <c r="BV29" s="115"/>
      <c r="BW29" s="115"/>
      <c r="BX29" s="115"/>
      <c r="BY29" s="116"/>
      <c r="CA29" t="s">
        <v>28</v>
      </c>
    </row>
    <row r="30" spans="1:79" s="32" customFormat="1" ht="12.75" customHeight="1" x14ac:dyDescent="0.2">
      <c r="A30" s="92"/>
      <c r="B30" s="93"/>
      <c r="C30" s="93"/>
      <c r="D30" s="110"/>
      <c r="E30" s="46" t="s">
        <v>230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105">
        <v>5733921</v>
      </c>
      <c r="V30" s="105"/>
      <c r="W30" s="105"/>
      <c r="X30" s="105"/>
      <c r="Y30" s="105"/>
      <c r="Z30" s="105" t="s">
        <v>231</v>
      </c>
      <c r="AA30" s="105"/>
      <c r="AB30" s="105"/>
      <c r="AC30" s="105"/>
      <c r="AD30" s="105"/>
      <c r="AE30" s="107" t="s">
        <v>231</v>
      </c>
      <c r="AF30" s="108"/>
      <c r="AG30" s="108"/>
      <c r="AH30" s="109"/>
      <c r="AI30" s="107">
        <f>IF(ISNUMBER(U30),U30,0)+IF(ISNUMBER(Z30),Z30,0)</f>
        <v>5733921</v>
      </c>
      <c r="AJ30" s="108"/>
      <c r="AK30" s="108"/>
      <c r="AL30" s="108"/>
      <c r="AM30" s="109"/>
      <c r="AN30" s="107">
        <v>6089982</v>
      </c>
      <c r="AO30" s="108"/>
      <c r="AP30" s="108"/>
      <c r="AQ30" s="108"/>
      <c r="AR30" s="109"/>
      <c r="AS30" s="107" t="s">
        <v>231</v>
      </c>
      <c r="AT30" s="108"/>
      <c r="AU30" s="108"/>
      <c r="AV30" s="108"/>
      <c r="AW30" s="109"/>
      <c r="AX30" s="107" t="s">
        <v>231</v>
      </c>
      <c r="AY30" s="108"/>
      <c r="AZ30" s="108"/>
      <c r="BA30" s="109"/>
      <c r="BB30" s="107">
        <f>IF(ISNUMBER(AN30),AN30,0)+IF(ISNUMBER(AS30),AS30,0)</f>
        <v>6089982</v>
      </c>
      <c r="BC30" s="108"/>
      <c r="BD30" s="108"/>
      <c r="BE30" s="108"/>
      <c r="BF30" s="109"/>
      <c r="BG30" s="107">
        <v>7381439</v>
      </c>
      <c r="BH30" s="108"/>
      <c r="BI30" s="108"/>
      <c r="BJ30" s="108"/>
      <c r="BK30" s="109"/>
      <c r="BL30" s="107" t="s">
        <v>231</v>
      </c>
      <c r="BM30" s="108"/>
      <c r="BN30" s="108"/>
      <c r="BO30" s="108"/>
      <c r="BP30" s="109"/>
      <c r="BQ30" s="107" t="s">
        <v>231</v>
      </c>
      <c r="BR30" s="108"/>
      <c r="BS30" s="108"/>
      <c r="BT30" s="109"/>
      <c r="BU30" s="107">
        <f>IF(ISNUMBER(BG30),BG30,0)+IF(ISNUMBER(BL30),BL30,0)</f>
        <v>7381439</v>
      </c>
      <c r="BV30" s="108"/>
      <c r="BW30" s="108"/>
      <c r="BX30" s="108"/>
      <c r="BY30" s="109"/>
      <c r="CA30" s="32" t="s">
        <v>29</v>
      </c>
    </row>
    <row r="31" spans="1:79" s="32" customFormat="1" ht="25.5" customHeight="1" x14ac:dyDescent="0.2">
      <c r="A31" s="92"/>
      <c r="B31" s="93"/>
      <c r="C31" s="93"/>
      <c r="D31" s="110"/>
      <c r="E31" s="46" t="s">
        <v>232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4"/>
      <c r="U31" s="105" t="s">
        <v>231</v>
      </c>
      <c r="V31" s="105"/>
      <c r="W31" s="105"/>
      <c r="X31" s="105"/>
      <c r="Y31" s="105"/>
      <c r="Z31" s="105">
        <v>81000</v>
      </c>
      <c r="AA31" s="105"/>
      <c r="AB31" s="105"/>
      <c r="AC31" s="105"/>
      <c r="AD31" s="105"/>
      <c r="AE31" s="107">
        <v>81000</v>
      </c>
      <c r="AF31" s="108"/>
      <c r="AG31" s="108"/>
      <c r="AH31" s="109"/>
      <c r="AI31" s="107">
        <f>IF(ISNUMBER(U31),U31,0)+IF(ISNUMBER(Z31),Z31,0)</f>
        <v>81000</v>
      </c>
      <c r="AJ31" s="108"/>
      <c r="AK31" s="108"/>
      <c r="AL31" s="108"/>
      <c r="AM31" s="109"/>
      <c r="AN31" s="107" t="s">
        <v>231</v>
      </c>
      <c r="AO31" s="108"/>
      <c r="AP31" s="108"/>
      <c r="AQ31" s="108"/>
      <c r="AR31" s="109"/>
      <c r="AS31" s="107">
        <v>0</v>
      </c>
      <c r="AT31" s="108"/>
      <c r="AU31" s="108"/>
      <c r="AV31" s="108"/>
      <c r="AW31" s="109"/>
      <c r="AX31" s="107">
        <v>0</v>
      </c>
      <c r="AY31" s="108"/>
      <c r="AZ31" s="108"/>
      <c r="BA31" s="109"/>
      <c r="BB31" s="107">
        <f>IF(ISNUMBER(AN31),AN31,0)+IF(ISNUMBER(AS31),AS31,0)</f>
        <v>0</v>
      </c>
      <c r="BC31" s="108"/>
      <c r="BD31" s="108"/>
      <c r="BE31" s="108"/>
      <c r="BF31" s="109"/>
      <c r="BG31" s="107" t="s">
        <v>231</v>
      </c>
      <c r="BH31" s="108"/>
      <c r="BI31" s="108"/>
      <c r="BJ31" s="108"/>
      <c r="BK31" s="109"/>
      <c r="BL31" s="107">
        <v>0</v>
      </c>
      <c r="BM31" s="108"/>
      <c r="BN31" s="108"/>
      <c r="BO31" s="108"/>
      <c r="BP31" s="109"/>
      <c r="BQ31" s="107">
        <v>0</v>
      </c>
      <c r="BR31" s="108"/>
      <c r="BS31" s="108"/>
      <c r="BT31" s="109"/>
      <c r="BU31" s="107">
        <f>IF(ISNUMBER(BG31),BG31,0)+IF(ISNUMBER(BL31),BL31,0)</f>
        <v>0</v>
      </c>
      <c r="BV31" s="108"/>
      <c r="BW31" s="108"/>
      <c r="BX31" s="108"/>
      <c r="BY31" s="109"/>
    </row>
    <row r="32" spans="1:79" s="32" customFormat="1" ht="38.25" customHeight="1" x14ac:dyDescent="0.2">
      <c r="A32" s="92">
        <v>208400</v>
      </c>
      <c r="B32" s="93"/>
      <c r="C32" s="93"/>
      <c r="D32" s="110"/>
      <c r="E32" s="46" t="s">
        <v>233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4"/>
      <c r="U32" s="105" t="s">
        <v>231</v>
      </c>
      <c r="V32" s="105"/>
      <c r="W32" s="105"/>
      <c r="X32" s="105"/>
      <c r="Y32" s="105"/>
      <c r="Z32" s="105">
        <v>81000</v>
      </c>
      <c r="AA32" s="105"/>
      <c r="AB32" s="105"/>
      <c r="AC32" s="105"/>
      <c r="AD32" s="105"/>
      <c r="AE32" s="107">
        <v>81000</v>
      </c>
      <c r="AF32" s="108"/>
      <c r="AG32" s="108"/>
      <c r="AH32" s="109"/>
      <c r="AI32" s="107">
        <f>IF(ISNUMBER(U32),U32,0)+IF(ISNUMBER(Z32),Z32,0)</f>
        <v>81000</v>
      </c>
      <c r="AJ32" s="108"/>
      <c r="AK32" s="108"/>
      <c r="AL32" s="108"/>
      <c r="AM32" s="109"/>
      <c r="AN32" s="107" t="s">
        <v>231</v>
      </c>
      <c r="AO32" s="108"/>
      <c r="AP32" s="108"/>
      <c r="AQ32" s="108"/>
      <c r="AR32" s="109"/>
      <c r="AS32" s="107">
        <v>0</v>
      </c>
      <c r="AT32" s="108"/>
      <c r="AU32" s="108"/>
      <c r="AV32" s="108"/>
      <c r="AW32" s="109"/>
      <c r="AX32" s="107">
        <v>0</v>
      </c>
      <c r="AY32" s="108"/>
      <c r="AZ32" s="108"/>
      <c r="BA32" s="109"/>
      <c r="BB32" s="107">
        <f>IF(ISNUMBER(AN32),AN32,0)+IF(ISNUMBER(AS32),AS32,0)</f>
        <v>0</v>
      </c>
      <c r="BC32" s="108"/>
      <c r="BD32" s="108"/>
      <c r="BE32" s="108"/>
      <c r="BF32" s="109"/>
      <c r="BG32" s="107" t="s">
        <v>231</v>
      </c>
      <c r="BH32" s="108"/>
      <c r="BI32" s="108"/>
      <c r="BJ32" s="108"/>
      <c r="BK32" s="109"/>
      <c r="BL32" s="107">
        <v>0</v>
      </c>
      <c r="BM32" s="108"/>
      <c r="BN32" s="108"/>
      <c r="BO32" s="108"/>
      <c r="BP32" s="109"/>
      <c r="BQ32" s="107">
        <v>0</v>
      </c>
      <c r="BR32" s="108"/>
      <c r="BS32" s="108"/>
      <c r="BT32" s="109"/>
      <c r="BU32" s="107">
        <f>IF(ISNUMBER(BG32),BG32,0)+IF(ISNUMBER(BL32),BL32,0)</f>
        <v>0</v>
      </c>
      <c r="BV32" s="108"/>
      <c r="BW32" s="108"/>
      <c r="BX32" s="108"/>
      <c r="BY32" s="109"/>
    </row>
    <row r="33" spans="1:79" s="7" customFormat="1" ht="12.75" customHeight="1" x14ac:dyDescent="0.2">
      <c r="A33" s="94"/>
      <c r="B33" s="95"/>
      <c r="C33" s="95"/>
      <c r="D33" s="106"/>
      <c r="E33" s="40" t="s">
        <v>161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8"/>
      <c r="U33" s="103">
        <v>5733921</v>
      </c>
      <c r="V33" s="103"/>
      <c r="W33" s="103"/>
      <c r="X33" s="103"/>
      <c r="Y33" s="103"/>
      <c r="Z33" s="103">
        <v>81000</v>
      </c>
      <c r="AA33" s="103"/>
      <c r="AB33" s="103"/>
      <c r="AC33" s="103"/>
      <c r="AD33" s="103"/>
      <c r="AE33" s="100">
        <v>81000</v>
      </c>
      <c r="AF33" s="101"/>
      <c r="AG33" s="101"/>
      <c r="AH33" s="102"/>
      <c r="AI33" s="100">
        <f>IF(ISNUMBER(U33),U33,0)+IF(ISNUMBER(Z33),Z33,0)</f>
        <v>5814921</v>
      </c>
      <c r="AJ33" s="101"/>
      <c r="AK33" s="101"/>
      <c r="AL33" s="101"/>
      <c r="AM33" s="102"/>
      <c r="AN33" s="100">
        <v>6089982</v>
      </c>
      <c r="AO33" s="101"/>
      <c r="AP33" s="101"/>
      <c r="AQ33" s="101"/>
      <c r="AR33" s="102"/>
      <c r="AS33" s="100">
        <v>0</v>
      </c>
      <c r="AT33" s="101"/>
      <c r="AU33" s="101"/>
      <c r="AV33" s="101"/>
      <c r="AW33" s="102"/>
      <c r="AX33" s="100">
        <v>0</v>
      </c>
      <c r="AY33" s="101"/>
      <c r="AZ33" s="101"/>
      <c r="BA33" s="102"/>
      <c r="BB33" s="100">
        <f>IF(ISNUMBER(AN33),AN33,0)+IF(ISNUMBER(AS33),AS33,0)</f>
        <v>6089982</v>
      </c>
      <c r="BC33" s="101"/>
      <c r="BD33" s="101"/>
      <c r="BE33" s="101"/>
      <c r="BF33" s="102"/>
      <c r="BG33" s="100">
        <v>7381439</v>
      </c>
      <c r="BH33" s="101"/>
      <c r="BI33" s="101"/>
      <c r="BJ33" s="101"/>
      <c r="BK33" s="102"/>
      <c r="BL33" s="100">
        <v>0</v>
      </c>
      <c r="BM33" s="101"/>
      <c r="BN33" s="101"/>
      <c r="BO33" s="101"/>
      <c r="BP33" s="102"/>
      <c r="BQ33" s="100">
        <v>0</v>
      </c>
      <c r="BR33" s="101"/>
      <c r="BS33" s="101"/>
      <c r="BT33" s="102"/>
      <c r="BU33" s="100">
        <f>IF(ISNUMBER(BG33),BG33,0)+IF(ISNUMBER(BL33),BL33,0)</f>
        <v>7381439</v>
      </c>
      <c r="BV33" s="101"/>
      <c r="BW33" s="101"/>
      <c r="BX33" s="101"/>
      <c r="BY33" s="102"/>
    </row>
    <row r="35" spans="1:79" ht="14.25" customHeight="1" x14ac:dyDescent="0.2">
      <c r="A35" s="149" t="s">
        <v>309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</row>
    <row r="36" spans="1:79" ht="15" customHeight="1" x14ac:dyDescent="0.2">
      <c r="A36" s="123" t="s">
        <v>221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</row>
    <row r="37" spans="1:79" ht="22.5" customHeight="1" x14ac:dyDescent="0.2">
      <c r="A37" s="125" t="s">
        <v>3</v>
      </c>
      <c r="B37" s="126"/>
      <c r="C37" s="126"/>
      <c r="D37" s="127"/>
      <c r="E37" s="125" t="s">
        <v>20</v>
      </c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7"/>
      <c r="X37" s="56" t="s">
        <v>225</v>
      </c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8"/>
      <c r="AR37" s="64" t="s">
        <v>227</v>
      </c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</row>
    <row r="38" spans="1:79" ht="36" customHeight="1" x14ac:dyDescent="0.2">
      <c r="A38" s="128"/>
      <c r="B38" s="129"/>
      <c r="C38" s="129"/>
      <c r="D38" s="130"/>
      <c r="E38" s="128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30"/>
      <c r="X38" s="64" t="s">
        <v>5</v>
      </c>
      <c r="Y38" s="64"/>
      <c r="Z38" s="64"/>
      <c r="AA38" s="64"/>
      <c r="AB38" s="64"/>
      <c r="AC38" s="64" t="s">
        <v>4</v>
      </c>
      <c r="AD38" s="64"/>
      <c r="AE38" s="64"/>
      <c r="AF38" s="64"/>
      <c r="AG38" s="64"/>
      <c r="AH38" s="111" t="s">
        <v>130</v>
      </c>
      <c r="AI38" s="112"/>
      <c r="AJ38" s="112"/>
      <c r="AK38" s="112"/>
      <c r="AL38" s="113"/>
      <c r="AM38" s="56" t="s">
        <v>6</v>
      </c>
      <c r="AN38" s="57"/>
      <c r="AO38" s="57"/>
      <c r="AP38" s="57"/>
      <c r="AQ38" s="58"/>
      <c r="AR38" s="56" t="s">
        <v>5</v>
      </c>
      <c r="AS38" s="57"/>
      <c r="AT38" s="57"/>
      <c r="AU38" s="57"/>
      <c r="AV38" s="58"/>
      <c r="AW38" s="56" t="s">
        <v>4</v>
      </c>
      <c r="AX38" s="57"/>
      <c r="AY38" s="57"/>
      <c r="AZ38" s="57"/>
      <c r="BA38" s="58"/>
      <c r="BB38" s="111" t="s">
        <v>130</v>
      </c>
      <c r="BC38" s="112"/>
      <c r="BD38" s="112"/>
      <c r="BE38" s="112"/>
      <c r="BF38" s="113"/>
      <c r="BG38" s="56" t="s">
        <v>108</v>
      </c>
      <c r="BH38" s="57"/>
      <c r="BI38" s="57"/>
      <c r="BJ38" s="57"/>
      <c r="BK38" s="58"/>
    </row>
    <row r="39" spans="1:79" ht="15" customHeight="1" x14ac:dyDescent="0.2">
      <c r="A39" s="56">
        <v>1</v>
      </c>
      <c r="B39" s="57"/>
      <c r="C39" s="57"/>
      <c r="D39" s="58"/>
      <c r="E39" s="56">
        <v>2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8"/>
      <c r="X39" s="64">
        <v>3</v>
      </c>
      <c r="Y39" s="64"/>
      <c r="Z39" s="64"/>
      <c r="AA39" s="64"/>
      <c r="AB39" s="64"/>
      <c r="AC39" s="64">
        <v>4</v>
      </c>
      <c r="AD39" s="64"/>
      <c r="AE39" s="64"/>
      <c r="AF39" s="64"/>
      <c r="AG39" s="64"/>
      <c r="AH39" s="64">
        <v>5</v>
      </c>
      <c r="AI39" s="64"/>
      <c r="AJ39" s="64"/>
      <c r="AK39" s="64"/>
      <c r="AL39" s="64"/>
      <c r="AM39" s="64">
        <v>6</v>
      </c>
      <c r="AN39" s="64"/>
      <c r="AO39" s="64"/>
      <c r="AP39" s="64"/>
      <c r="AQ39" s="64"/>
      <c r="AR39" s="56">
        <v>7</v>
      </c>
      <c r="AS39" s="57"/>
      <c r="AT39" s="57"/>
      <c r="AU39" s="57"/>
      <c r="AV39" s="58"/>
      <c r="AW39" s="56">
        <v>8</v>
      </c>
      <c r="AX39" s="57"/>
      <c r="AY39" s="57"/>
      <c r="AZ39" s="57"/>
      <c r="BA39" s="58"/>
      <c r="BB39" s="56">
        <v>9</v>
      </c>
      <c r="BC39" s="57"/>
      <c r="BD39" s="57"/>
      <c r="BE39" s="57"/>
      <c r="BF39" s="58"/>
      <c r="BG39" s="56">
        <v>10</v>
      </c>
      <c r="BH39" s="57"/>
      <c r="BI39" s="57"/>
      <c r="BJ39" s="57"/>
      <c r="BK39" s="58"/>
    </row>
    <row r="40" spans="1:79" ht="20.25" hidden="1" customHeight="1" x14ac:dyDescent="0.2">
      <c r="A40" s="59" t="s">
        <v>68</v>
      </c>
      <c r="B40" s="60"/>
      <c r="C40" s="60"/>
      <c r="D40" s="61"/>
      <c r="E40" s="59" t="s">
        <v>69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1"/>
      <c r="X40" s="63" t="s">
        <v>72</v>
      </c>
      <c r="Y40" s="63"/>
      <c r="Z40" s="63"/>
      <c r="AA40" s="63"/>
      <c r="AB40" s="63"/>
      <c r="AC40" s="63" t="s">
        <v>73</v>
      </c>
      <c r="AD40" s="63"/>
      <c r="AE40" s="63"/>
      <c r="AF40" s="63"/>
      <c r="AG40" s="63"/>
      <c r="AH40" s="59" t="s">
        <v>106</v>
      </c>
      <c r="AI40" s="60"/>
      <c r="AJ40" s="60"/>
      <c r="AK40" s="60"/>
      <c r="AL40" s="61"/>
      <c r="AM40" s="114" t="s">
        <v>196</v>
      </c>
      <c r="AN40" s="115"/>
      <c r="AO40" s="115"/>
      <c r="AP40" s="115"/>
      <c r="AQ40" s="116"/>
      <c r="AR40" s="59" t="s">
        <v>74</v>
      </c>
      <c r="AS40" s="60"/>
      <c r="AT40" s="60"/>
      <c r="AU40" s="60"/>
      <c r="AV40" s="61"/>
      <c r="AW40" s="59" t="s">
        <v>75</v>
      </c>
      <c r="AX40" s="60"/>
      <c r="AY40" s="60"/>
      <c r="AZ40" s="60"/>
      <c r="BA40" s="61"/>
      <c r="BB40" s="59" t="s">
        <v>107</v>
      </c>
      <c r="BC40" s="60"/>
      <c r="BD40" s="60"/>
      <c r="BE40" s="60"/>
      <c r="BF40" s="61"/>
      <c r="BG40" s="114" t="s">
        <v>196</v>
      </c>
      <c r="BH40" s="115"/>
      <c r="BI40" s="115"/>
      <c r="BJ40" s="115"/>
      <c r="BK40" s="116"/>
      <c r="CA40" t="s">
        <v>30</v>
      </c>
    </row>
    <row r="41" spans="1:79" s="32" customFormat="1" ht="12.75" customHeight="1" x14ac:dyDescent="0.2">
      <c r="A41" s="92"/>
      <c r="B41" s="93"/>
      <c r="C41" s="93"/>
      <c r="D41" s="110"/>
      <c r="E41" s="46" t="s">
        <v>230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/>
      <c r="X41" s="107">
        <v>7381439</v>
      </c>
      <c r="Y41" s="108"/>
      <c r="Z41" s="108"/>
      <c r="AA41" s="108"/>
      <c r="AB41" s="109"/>
      <c r="AC41" s="107" t="s">
        <v>231</v>
      </c>
      <c r="AD41" s="108"/>
      <c r="AE41" s="108"/>
      <c r="AF41" s="108"/>
      <c r="AG41" s="109"/>
      <c r="AH41" s="107" t="s">
        <v>231</v>
      </c>
      <c r="AI41" s="108"/>
      <c r="AJ41" s="108"/>
      <c r="AK41" s="108"/>
      <c r="AL41" s="109"/>
      <c r="AM41" s="107">
        <f>IF(ISNUMBER(X41),X41,0)+IF(ISNUMBER(AC41),AC41,0)</f>
        <v>7381439</v>
      </c>
      <c r="AN41" s="108"/>
      <c r="AO41" s="108"/>
      <c r="AP41" s="108"/>
      <c r="AQ41" s="109"/>
      <c r="AR41" s="107">
        <v>7381439</v>
      </c>
      <c r="AS41" s="108"/>
      <c r="AT41" s="108"/>
      <c r="AU41" s="108"/>
      <c r="AV41" s="109"/>
      <c r="AW41" s="107" t="s">
        <v>231</v>
      </c>
      <c r="AX41" s="108"/>
      <c r="AY41" s="108"/>
      <c r="AZ41" s="108"/>
      <c r="BA41" s="109"/>
      <c r="BB41" s="107" t="s">
        <v>231</v>
      </c>
      <c r="BC41" s="108"/>
      <c r="BD41" s="108"/>
      <c r="BE41" s="108"/>
      <c r="BF41" s="109"/>
      <c r="BG41" s="105">
        <f>IF(ISNUMBER(AR41),AR41,0)+IF(ISNUMBER(AW41),AW41,0)</f>
        <v>7381439</v>
      </c>
      <c r="BH41" s="105"/>
      <c r="BI41" s="105"/>
      <c r="BJ41" s="105"/>
      <c r="BK41" s="105"/>
      <c r="CA41" s="32" t="s">
        <v>31</v>
      </c>
    </row>
    <row r="42" spans="1:79" s="32" customFormat="1" ht="25.5" customHeight="1" x14ac:dyDescent="0.2">
      <c r="A42" s="92"/>
      <c r="B42" s="93"/>
      <c r="C42" s="93"/>
      <c r="D42" s="110"/>
      <c r="E42" s="46" t="s">
        <v>232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/>
      <c r="X42" s="107" t="s">
        <v>231</v>
      </c>
      <c r="Y42" s="108"/>
      <c r="Z42" s="108"/>
      <c r="AA42" s="108"/>
      <c r="AB42" s="109"/>
      <c r="AC42" s="107">
        <v>0</v>
      </c>
      <c r="AD42" s="108"/>
      <c r="AE42" s="108"/>
      <c r="AF42" s="108"/>
      <c r="AG42" s="109"/>
      <c r="AH42" s="107">
        <v>0</v>
      </c>
      <c r="AI42" s="108"/>
      <c r="AJ42" s="108"/>
      <c r="AK42" s="108"/>
      <c r="AL42" s="109"/>
      <c r="AM42" s="107">
        <f>IF(ISNUMBER(X42),X42,0)+IF(ISNUMBER(AC42),AC42,0)</f>
        <v>0</v>
      </c>
      <c r="AN42" s="108"/>
      <c r="AO42" s="108"/>
      <c r="AP42" s="108"/>
      <c r="AQ42" s="109"/>
      <c r="AR42" s="107" t="s">
        <v>231</v>
      </c>
      <c r="AS42" s="108"/>
      <c r="AT42" s="108"/>
      <c r="AU42" s="108"/>
      <c r="AV42" s="109"/>
      <c r="AW42" s="107">
        <v>0</v>
      </c>
      <c r="AX42" s="108"/>
      <c r="AY42" s="108"/>
      <c r="AZ42" s="108"/>
      <c r="BA42" s="109"/>
      <c r="BB42" s="107">
        <v>0</v>
      </c>
      <c r="BC42" s="108"/>
      <c r="BD42" s="108"/>
      <c r="BE42" s="108"/>
      <c r="BF42" s="109"/>
      <c r="BG42" s="105">
        <f>IF(ISNUMBER(AR42),AR42,0)+IF(ISNUMBER(AW42),AW42,0)</f>
        <v>0</v>
      </c>
      <c r="BH42" s="105"/>
      <c r="BI42" s="105"/>
      <c r="BJ42" s="105"/>
      <c r="BK42" s="105"/>
    </row>
    <row r="43" spans="1:79" s="32" customFormat="1" ht="25.5" customHeight="1" x14ac:dyDescent="0.2">
      <c r="A43" s="92">
        <v>208400</v>
      </c>
      <c r="B43" s="93"/>
      <c r="C43" s="93"/>
      <c r="D43" s="110"/>
      <c r="E43" s="46" t="s">
        <v>233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/>
      <c r="X43" s="107" t="s">
        <v>231</v>
      </c>
      <c r="Y43" s="108"/>
      <c r="Z43" s="108"/>
      <c r="AA43" s="108"/>
      <c r="AB43" s="109"/>
      <c r="AC43" s="107">
        <v>0</v>
      </c>
      <c r="AD43" s="108"/>
      <c r="AE43" s="108"/>
      <c r="AF43" s="108"/>
      <c r="AG43" s="109"/>
      <c r="AH43" s="107">
        <v>0</v>
      </c>
      <c r="AI43" s="108"/>
      <c r="AJ43" s="108"/>
      <c r="AK43" s="108"/>
      <c r="AL43" s="109"/>
      <c r="AM43" s="107">
        <f>IF(ISNUMBER(X43),X43,0)+IF(ISNUMBER(AC43),AC43,0)</f>
        <v>0</v>
      </c>
      <c r="AN43" s="108"/>
      <c r="AO43" s="108"/>
      <c r="AP43" s="108"/>
      <c r="AQ43" s="109"/>
      <c r="AR43" s="107" t="s">
        <v>231</v>
      </c>
      <c r="AS43" s="108"/>
      <c r="AT43" s="108"/>
      <c r="AU43" s="108"/>
      <c r="AV43" s="109"/>
      <c r="AW43" s="107">
        <v>0</v>
      </c>
      <c r="AX43" s="108"/>
      <c r="AY43" s="108"/>
      <c r="AZ43" s="108"/>
      <c r="BA43" s="109"/>
      <c r="BB43" s="107">
        <v>0</v>
      </c>
      <c r="BC43" s="108"/>
      <c r="BD43" s="108"/>
      <c r="BE43" s="108"/>
      <c r="BF43" s="109"/>
      <c r="BG43" s="105">
        <f>IF(ISNUMBER(AR43),AR43,0)+IF(ISNUMBER(AW43),AW43,0)</f>
        <v>0</v>
      </c>
      <c r="BH43" s="105"/>
      <c r="BI43" s="105"/>
      <c r="BJ43" s="105"/>
      <c r="BK43" s="105"/>
    </row>
    <row r="44" spans="1:79" s="7" customFormat="1" ht="12.75" customHeight="1" x14ac:dyDescent="0.2">
      <c r="A44" s="94"/>
      <c r="B44" s="95"/>
      <c r="C44" s="95"/>
      <c r="D44" s="106"/>
      <c r="E44" s="40" t="s">
        <v>161</v>
      </c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8"/>
      <c r="X44" s="100">
        <v>7381439</v>
      </c>
      <c r="Y44" s="101"/>
      <c r="Z44" s="101"/>
      <c r="AA44" s="101"/>
      <c r="AB44" s="102"/>
      <c r="AC44" s="100">
        <v>0</v>
      </c>
      <c r="AD44" s="101"/>
      <c r="AE44" s="101"/>
      <c r="AF44" s="101"/>
      <c r="AG44" s="102"/>
      <c r="AH44" s="100">
        <v>0</v>
      </c>
      <c r="AI44" s="101"/>
      <c r="AJ44" s="101"/>
      <c r="AK44" s="101"/>
      <c r="AL44" s="102"/>
      <c r="AM44" s="100">
        <f>IF(ISNUMBER(X44),X44,0)+IF(ISNUMBER(AC44),AC44,0)</f>
        <v>7381439</v>
      </c>
      <c r="AN44" s="101"/>
      <c r="AO44" s="101"/>
      <c r="AP44" s="101"/>
      <c r="AQ44" s="102"/>
      <c r="AR44" s="100">
        <v>7381439</v>
      </c>
      <c r="AS44" s="101"/>
      <c r="AT44" s="101"/>
      <c r="AU44" s="101"/>
      <c r="AV44" s="102"/>
      <c r="AW44" s="100">
        <v>0</v>
      </c>
      <c r="AX44" s="101"/>
      <c r="AY44" s="101"/>
      <c r="AZ44" s="101"/>
      <c r="BA44" s="102"/>
      <c r="BB44" s="100">
        <v>0</v>
      </c>
      <c r="BC44" s="101"/>
      <c r="BD44" s="101"/>
      <c r="BE44" s="101"/>
      <c r="BF44" s="102"/>
      <c r="BG44" s="103">
        <f>IF(ISNUMBER(AR44),AR44,0)+IF(ISNUMBER(AW44),AW44,0)</f>
        <v>7381439</v>
      </c>
      <c r="BH44" s="103"/>
      <c r="BI44" s="103"/>
      <c r="BJ44" s="103"/>
      <c r="BK44" s="103"/>
    </row>
    <row r="45" spans="1:79" s="5" customFormat="1" ht="12.7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</row>
    <row r="47" spans="1:79" s="4" customFormat="1" ht="14.25" customHeight="1" x14ac:dyDescent="0.2">
      <c r="A47" s="99" t="s">
        <v>131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11"/>
    </row>
    <row r="48" spans="1:79" ht="14.25" customHeight="1" x14ac:dyDescent="0.2">
      <c r="A48" s="99" t="s">
        <v>297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</row>
    <row r="49" spans="1:79" ht="15" customHeight="1" x14ac:dyDescent="0.2">
      <c r="A49" s="66" t="s">
        <v>221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</row>
    <row r="50" spans="1:79" ht="23.1" customHeight="1" x14ac:dyDescent="0.2">
      <c r="A50" s="140" t="s">
        <v>132</v>
      </c>
      <c r="B50" s="141"/>
      <c r="C50" s="141"/>
      <c r="D50" s="142"/>
      <c r="E50" s="64" t="s">
        <v>20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56" t="s">
        <v>222</v>
      </c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8"/>
      <c r="AN50" s="56" t="s">
        <v>223</v>
      </c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8"/>
      <c r="BG50" s="56" t="s">
        <v>224</v>
      </c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8"/>
    </row>
    <row r="51" spans="1:79" ht="48.75" customHeight="1" x14ac:dyDescent="0.2">
      <c r="A51" s="143"/>
      <c r="B51" s="144"/>
      <c r="C51" s="144"/>
      <c r="D51" s="145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56" t="s">
        <v>5</v>
      </c>
      <c r="V51" s="57"/>
      <c r="W51" s="57"/>
      <c r="X51" s="57"/>
      <c r="Y51" s="58"/>
      <c r="Z51" s="56" t="s">
        <v>4</v>
      </c>
      <c r="AA51" s="57"/>
      <c r="AB51" s="57"/>
      <c r="AC51" s="57"/>
      <c r="AD51" s="58"/>
      <c r="AE51" s="111" t="s">
        <v>130</v>
      </c>
      <c r="AF51" s="112"/>
      <c r="AG51" s="112"/>
      <c r="AH51" s="113"/>
      <c r="AI51" s="56" t="s">
        <v>6</v>
      </c>
      <c r="AJ51" s="57"/>
      <c r="AK51" s="57"/>
      <c r="AL51" s="57"/>
      <c r="AM51" s="58"/>
      <c r="AN51" s="56" t="s">
        <v>5</v>
      </c>
      <c r="AO51" s="57"/>
      <c r="AP51" s="57"/>
      <c r="AQ51" s="57"/>
      <c r="AR51" s="58"/>
      <c r="AS51" s="56" t="s">
        <v>4</v>
      </c>
      <c r="AT51" s="57"/>
      <c r="AU51" s="57"/>
      <c r="AV51" s="57"/>
      <c r="AW51" s="58"/>
      <c r="AX51" s="111" t="s">
        <v>130</v>
      </c>
      <c r="AY51" s="112"/>
      <c r="AZ51" s="112"/>
      <c r="BA51" s="113"/>
      <c r="BB51" s="56" t="s">
        <v>108</v>
      </c>
      <c r="BC51" s="57"/>
      <c r="BD51" s="57"/>
      <c r="BE51" s="57"/>
      <c r="BF51" s="58"/>
      <c r="BG51" s="56" t="s">
        <v>5</v>
      </c>
      <c r="BH51" s="57"/>
      <c r="BI51" s="57"/>
      <c r="BJ51" s="57"/>
      <c r="BK51" s="58"/>
      <c r="BL51" s="56" t="s">
        <v>4</v>
      </c>
      <c r="BM51" s="57"/>
      <c r="BN51" s="57"/>
      <c r="BO51" s="57"/>
      <c r="BP51" s="58"/>
      <c r="BQ51" s="111" t="s">
        <v>130</v>
      </c>
      <c r="BR51" s="112"/>
      <c r="BS51" s="112"/>
      <c r="BT51" s="113"/>
      <c r="BU51" s="56" t="s">
        <v>109</v>
      </c>
      <c r="BV51" s="57"/>
      <c r="BW51" s="57"/>
      <c r="BX51" s="57"/>
      <c r="BY51" s="58"/>
    </row>
    <row r="52" spans="1:79" ht="15" customHeight="1" x14ac:dyDescent="0.2">
      <c r="A52" s="56">
        <v>1</v>
      </c>
      <c r="B52" s="57"/>
      <c r="C52" s="57"/>
      <c r="D52" s="58"/>
      <c r="E52" s="56">
        <v>2</v>
      </c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8"/>
      <c r="U52" s="56">
        <v>3</v>
      </c>
      <c r="V52" s="57"/>
      <c r="W52" s="57"/>
      <c r="X52" s="57"/>
      <c r="Y52" s="58"/>
      <c r="Z52" s="56">
        <v>4</v>
      </c>
      <c r="AA52" s="57"/>
      <c r="AB52" s="57"/>
      <c r="AC52" s="57"/>
      <c r="AD52" s="58"/>
      <c r="AE52" s="56">
        <v>5</v>
      </c>
      <c r="AF52" s="57"/>
      <c r="AG52" s="57"/>
      <c r="AH52" s="58"/>
      <c r="AI52" s="56">
        <v>6</v>
      </c>
      <c r="AJ52" s="57"/>
      <c r="AK52" s="57"/>
      <c r="AL52" s="57"/>
      <c r="AM52" s="58"/>
      <c r="AN52" s="56">
        <v>7</v>
      </c>
      <c r="AO52" s="57"/>
      <c r="AP52" s="57"/>
      <c r="AQ52" s="57"/>
      <c r="AR52" s="58"/>
      <c r="AS52" s="56">
        <v>8</v>
      </c>
      <c r="AT52" s="57"/>
      <c r="AU52" s="57"/>
      <c r="AV52" s="57"/>
      <c r="AW52" s="58"/>
      <c r="AX52" s="56">
        <v>9</v>
      </c>
      <c r="AY52" s="57"/>
      <c r="AZ52" s="57"/>
      <c r="BA52" s="58"/>
      <c r="BB52" s="56">
        <v>10</v>
      </c>
      <c r="BC52" s="57"/>
      <c r="BD52" s="57"/>
      <c r="BE52" s="57"/>
      <c r="BF52" s="58"/>
      <c r="BG52" s="56">
        <v>11</v>
      </c>
      <c r="BH52" s="57"/>
      <c r="BI52" s="57"/>
      <c r="BJ52" s="57"/>
      <c r="BK52" s="58"/>
      <c r="BL52" s="56">
        <v>12</v>
      </c>
      <c r="BM52" s="57"/>
      <c r="BN52" s="57"/>
      <c r="BO52" s="57"/>
      <c r="BP52" s="58"/>
      <c r="BQ52" s="56">
        <v>13</v>
      </c>
      <c r="BR52" s="57"/>
      <c r="BS52" s="57"/>
      <c r="BT52" s="58"/>
      <c r="BU52" s="56">
        <v>14</v>
      </c>
      <c r="BV52" s="57"/>
      <c r="BW52" s="57"/>
      <c r="BX52" s="57"/>
      <c r="BY52" s="58"/>
    </row>
    <row r="53" spans="1:79" s="1" customFormat="1" ht="12.75" hidden="1" customHeight="1" x14ac:dyDescent="0.2">
      <c r="A53" s="59" t="s">
        <v>76</v>
      </c>
      <c r="B53" s="60"/>
      <c r="C53" s="60"/>
      <c r="D53" s="61"/>
      <c r="E53" s="59" t="s">
        <v>69</v>
      </c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1"/>
      <c r="U53" s="59" t="s">
        <v>77</v>
      </c>
      <c r="V53" s="60"/>
      <c r="W53" s="60"/>
      <c r="X53" s="60"/>
      <c r="Y53" s="61"/>
      <c r="Z53" s="59" t="s">
        <v>78</v>
      </c>
      <c r="AA53" s="60"/>
      <c r="AB53" s="60"/>
      <c r="AC53" s="60"/>
      <c r="AD53" s="61"/>
      <c r="AE53" s="59" t="s">
        <v>103</v>
      </c>
      <c r="AF53" s="60"/>
      <c r="AG53" s="60"/>
      <c r="AH53" s="61"/>
      <c r="AI53" s="114" t="s">
        <v>195</v>
      </c>
      <c r="AJ53" s="115"/>
      <c r="AK53" s="115"/>
      <c r="AL53" s="115"/>
      <c r="AM53" s="116"/>
      <c r="AN53" s="59" t="s">
        <v>79</v>
      </c>
      <c r="AO53" s="60"/>
      <c r="AP53" s="60"/>
      <c r="AQ53" s="60"/>
      <c r="AR53" s="61"/>
      <c r="AS53" s="59" t="s">
        <v>80</v>
      </c>
      <c r="AT53" s="60"/>
      <c r="AU53" s="60"/>
      <c r="AV53" s="60"/>
      <c r="AW53" s="61"/>
      <c r="AX53" s="59" t="s">
        <v>104</v>
      </c>
      <c r="AY53" s="60"/>
      <c r="AZ53" s="60"/>
      <c r="BA53" s="61"/>
      <c r="BB53" s="114" t="s">
        <v>195</v>
      </c>
      <c r="BC53" s="115"/>
      <c r="BD53" s="115"/>
      <c r="BE53" s="115"/>
      <c r="BF53" s="116"/>
      <c r="BG53" s="59" t="s">
        <v>70</v>
      </c>
      <c r="BH53" s="60"/>
      <c r="BI53" s="60"/>
      <c r="BJ53" s="60"/>
      <c r="BK53" s="61"/>
      <c r="BL53" s="59" t="s">
        <v>71</v>
      </c>
      <c r="BM53" s="60"/>
      <c r="BN53" s="60"/>
      <c r="BO53" s="60"/>
      <c r="BP53" s="61"/>
      <c r="BQ53" s="59" t="s">
        <v>105</v>
      </c>
      <c r="BR53" s="60"/>
      <c r="BS53" s="60"/>
      <c r="BT53" s="61"/>
      <c r="BU53" s="114" t="s">
        <v>195</v>
      </c>
      <c r="BV53" s="115"/>
      <c r="BW53" s="115"/>
      <c r="BX53" s="115"/>
      <c r="BY53" s="116"/>
      <c r="CA53" t="s">
        <v>32</v>
      </c>
    </row>
    <row r="54" spans="1:79" s="32" customFormat="1" ht="12.75" customHeight="1" x14ac:dyDescent="0.2">
      <c r="A54" s="92">
        <v>2111</v>
      </c>
      <c r="B54" s="93"/>
      <c r="C54" s="93"/>
      <c r="D54" s="110"/>
      <c r="E54" s="46" t="s">
        <v>234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4"/>
      <c r="U54" s="107">
        <v>4513951</v>
      </c>
      <c r="V54" s="108"/>
      <c r="W54" s="108"/>
      <c r="X54" s="108"/>
      <c r="Y54" s="109"/>
      <c r="Z54" s="107">
        <v>0</v>
      </c>
      <c r="AA54" s="108"/>
      <c r="AB54" s="108"/>
      <c r="AC54" s="108"/>
      <c r="AD54" s="109"/>
      <c r="AE54" s="107">
        <v>0</v>
      </c>
      <c r="AF54" s="108"/>
      <c r="AG54" s="108"/>
      <c r="AH54" s="109"/>
      <c r="AI54" s="107">
        <f t="shared" ref="AI54:AI65" si="0">IF(ISNUMBER(U54),U54,0)+IF(ISNUMBER(Z54),Z54,0)</f>
        <v>4513951</v>
      </c>
      <c r="AJ54" s="108"/>
      <c r="AK54" s="108"/>
      <c r="AL54" s="108"/>
      <c r="AM54" s="109"/>
      <c r="AN54" s="107">
        <v>4737622</v>
      </c>
      <c r="AO54" s="108"/>
      <c r="AP54" s="108"/>
      <c r="AQ54" s="108"/>
      <c r="AR54" s="109"/>
      <c r="AS54" s="107">
        <v>0</v>
      </c>
      <c r="AT54" s="108"/>
      <c r="AU54" s="108"/>
      <c r="AV54" s="108"/>
      <c r="AW54" s="109"/>
      <c r="AX54" s="107">
        <v>0</v>
      </c>
      <c r="AY54" s="108"/>
      <c r="AZ54" s="108"/>
      <c r="BA54" s="109"/>
      <c r="BB54" s="107">
        <f t="shared" ref="BB54:BB65" si="1">IF(ISNUMBER(AN54),AN54,0)+IF(ISNUMBER(AS54),AS54,0)</f>
        <v>4737622</v>
      </c>
      <c r="BC54" s="108"/>
      <c r="BD54" s="108"/>
      <c r="BE54" s="108"/>
      <c r="BF54" s="109"/>
      <c r="BG54" s="107">
        <v>5802141</v>
      </c>
      <c r="BH54" s="108"/>
      <c r="BI54" s="108"/>
      <c r="BJ54" s="108"/>
      <c r="BK54" s="109"/>
      <c r="BL54" s="107">
        <v>0</v>
      </c>
      <c r="BM54" s="108"/>
      <c r="BN54" s="108"/>
      <c r="BO54" s="108"/>
      <c r="BP54" s="109"/>
      <c r="BQ54" s="107">
        <v>0</v>
      </c>
      <c r="BR54" s="108"/>
      <c r="BS54" s="108"/>
      <c r="BT54" s="109"/>
      <c r="BU54" s="107">
        <f t="shared" ref="BU54:BU65" si="2">IF(ISNUMBER(BG54),BG54,0)+IF(ISNUMBER(BL54),BL54,0)</f>
        <v>5802141</v>
      </c>
      <c r="BV54" s="108"/>
      <c r="BW54" s="108"/>
      <c r="BX54" s="108"/>
      <c r="BY54" s="109"/>
      <c r="CA54" s="32" t="s">
        <v>33</v>
      </c>
    </row>
    <row r="55" spans="1:79" s="32" customFormat="1" ht="12.75" customHeight="1" x14ac:dyDescent="0.2">
      <c r="A55" s="92">
        <v>2120</v>
      </c>
      <c r="B55" s="93"/>
      <c r="C55" s="93"/>
      <c r="D55" s="110"/>
      <c r="E55" s="46" t="s">
        <v>235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4"/>
      <c r="U55" s="107">
        <v>957866</v>
      </c>
      <c r="V55" s="108"/>
      <c r="W55" s="108"/>
      <c r="X55" s="108"/>
      <c r="Y55" s="109"/>
      <c r="Z55" s="107">
        <v>0</v>
      </c>
      <c r="AA55" s="108"/>
      <c r="AB55" s="108"/>
      <c r="AC55" s="108"/>
      <c r="AD55" s="109"/>
      <c r="AE55" s="107">
        <v>0</v>
      </c>
      <c r="AF55" s="108"/>
      <c r="AG55" s="108"/>
      <c r="AH55" s="109"/>
      <c r="AI55" s="107">
        <f t="shared" si="0"/>
        <v>957866</v>
      </c>
      <c r="AJ55" s="108"/>
      <c r="AK55" s="108"/>
      <c r="AL55" s="108"/>
      <c r="AM55" s="109"/>
      <c r="AN55" s="107">
        <v>1042277</v>
      </c>
      <c r="AO55" s="108"/>
      <c r="AP55" s="108"/>
      <c r="AQ55" s="108"/>
      <c r="AR55" s="109"/>
      <c r="AS55" s="107">
        <v>0</v>
      </c>
      <c r="AT55" s="108"/>
      <c r="AU55" s="108"/>
      <c r="AV55" s="108"/>
      <c r="AW55" s="109"/>
      <c r="AX55" s="107">
        <v>0</v>
      </c>
      <c r="AY55" s="108"/>
      <c r="AZ55" s="108"/>
      <c r="BA55" s="109"/>
      <c r="BB55" s="107">
        <f t="shared" si="1"/>
        <v>1042277</v>
      </c>
      <c r="BC55" s="108"/>
      <c r="BD55" s="108"/>
      <c r="BE55" s="108"/>
      <c r="BF55" s="109"/>
      <c r="BG55" s="107">
        <v>1271471</v>
      </c>
      <c r="BH55" s="108"/>
      <c r="BI55" s="108"/>
      <c r="BJ55" s="108"/>
      <c r="BK55" s="109"/>
      <c r="BL55" s="107">
        <v>0</v>
      </c>
      <c r="BM55" s="108"/>
      <c r="BN55" s="108"/>
      <c r="BO55" s="108"/>
      <c r="BP55" s="109"/>
      <c r="BQ55" s="107">
        <v>0</v>
      </c>
      <c r="BR55" s="108"/>
      <c r="BS55" s="108"/>
      <c r="BT55" s="109"/>
      <c r="BU55" s="107">
        <f t="shared" si="2"/>
        <v>1271471</v>
      </c>
      <c r="BV55" s="108"/>
      <c r="BW55" s="108"/>
      <c r="BX55" s="108"/>
      <c r="BY55" s="109"/>
    </row>
    <row r="56" spans="1:79" s="32" customFormat="1" ht="12.75" customHeight="1" x14ac:dyDescent="0.2">
      <c r="A56" s="92">
        <v>2210</v>
      </c>
      <c r="B56" s="93"/>
      <c r="C56" s="93"/>
      <c r="D56" s="110"/>
      <c r="E56" s="46" t="s">
        <v>236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4"/>
      <c r="U56" s="107">
        <v>88034</v>
      </c>
      <c r="V56" s="108"/>
      <c r="W56" s="108"/>
      <c r="X56" s="108"/>
      <c r="Y56" s="109"/>
      <c r="Z56" s="107">
        <v>0</v>
      </c>
      <c r="AA56" s="108"/>
      <c r="AB56" s="108"/>
      <c r="AC56" s="108"/>
      <c r="AD56" s="109"/>
      <c r="AE56" s="107">
        <v>0</v>
      </c>
      <c r="AF56" s="108"/>
      <c r="AG56" s="108"/>
      <c r="AH56" s="109"/>
      <c r="AI56" s="107">
        <f t="shared" si="0"/>
        <v>88034</v>
      </c>
      <c r="AJ56" s="108"/>
      <c r="AK56" s="108"/>
      <c r="AL56" s="108"/>
      <c r="AM56" s="109"/>
      <c r="AN56" s="107">
        <v>102548</v>
      </c>
      <c r="AO56" s="108"/>
      <c r="AP56" s="108"/>
      <c r="AQ56" s="108"/>
      <c r="AR56" s="109"/>
      <c r="AS56" s="107">
        <v>0</v>
      </c>
      <c r="AT56" s="108"/>
      <c r="AU56" s="108"/>
      <c r="AV56" s="108"/>
      <c r="AW56" s="109"/>
      <c r="AX56" s="107">
        <v>0</v>
      </c>
      <c r="AY56" s="108"/>
      <c r="AZ56" s="108"/>
      <c r="BA56" s="109"/>
      <c r="BB56" s="107">
        <f t="shared" si="1"/>
        <v>102548</v>
      </c>
      <c r="BC56" s="108"/>
      <c r="BD56" s="108"/>
      <c r="BE56" s="108"/>
      <c r="BF56" s="109"/>
      <c r="BG56" s="107">
        <v>102548</v>
      </c>
      <c r="BH56" s="108"/>
      <c r="BI56" s="108"/>
      <c r="BJ56" s="108"/>
      <c r="BK56" s="109"/>
      <c r="BL56" s="107">
        <v>0</v>
      </c>
      <c r="BM56" s="108"/>
      <c r="BN56" s="108"/>
      <c r="BO56" s="108"/>
      <c r="BP56" s="109"/>
      <c r="BQ56" s="107">
        <v>0</v>
      </c>
      <c r="BR56" s="108"/>
      <c r="BS56" s="108"/>
      <c r="BT56" s="109"/>
      <c r="BU56" s="107">
        <f t="shared" si="2"/>
        <v>102548</v>
      </c>
      <c r="BV56" s="108"/>
      <c r="BW56" s="108"/>
      <c r="BX56" s="108"/>
      <c r="BY56" s="109"/>
    </row>
    <row r="57" spans="1:79" s="32" customFormat="1" ht="12.75" customHeight="1" x14ac:dyDescent="0.2">
      <c r="A57" s="92">
        <v>2240</v>
      </c>
      <c r="B57" s="93"/>
      <c r="C57" s="93"/>
      <c r="D57" s="110"/>
      <c r="E57" s="46" t="s">
        <v>237</v>
      </c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4"/>
      <c r="U57" s="107">
        <v>119030</v>
      </c>
      <c r="V57" s="108"/>
      <c r="W57" s="108"/>
      <c r="X57" s="108"/>
      <c r="Y57" s="109"/>
      <c r="Z57" s="107">
        <v>0</v>
      </c>
      <c r="AA57" s="108"/>
      <c r="AB57" s="108"/>
      <c r="AC57" s="108"/>
      <c r="AD57" s="109"/>
      <c r="AE57" s="107">
        <v>0</v>
      </c>
      <c r="AF57" s="108"/>
      <c r="AG57" s="108"/>
      <c r="AH57" s="109"/>
      <c r="AI57" s="107">
        <f t="shared" si="0"/>
        <v>119030</v>
      </c>
      <c r="AJ57" s="108"/>
      <c r="AK57" s="108"/>
      <c r="AL57" s="108"/>
      <c r="AM57" s="109"/>
      <c r="AN57" s="107">
        <v>119060</v>
      </c>
      <c r="AO57" s="108"/>
      <c r="AP57" s="108"/>
      <c r="AQ57" s="108"/>
      <c r="AR57" s="109"/>
      <c r="AS57" s="107">
        <v>0</v>
      </c>
      <c r="AT57" s="108"/>
      <c r="AU57" s="108"/>
      <c r="AV57" s="108"/>
      <c r="AW57" s="109"/>
      <c r="AX57" s="107">
        <v>0</v>
      </c>
      <c r="AY57" s="108"/>
      <c r="AZ57" s="108"/>
      <c r="BA57" s="109"/>
      <c r="BB57" s="107">
        <f t="shared" si="1"/>
        <v>119060</v>
      </c>
      <c r="BC57" s="108"/>
      <c r="BD57" s="108"/>
      <c r="BE57" s="108"/>
      <c r="BF57" s="109"/>
      <c r="BG57" s="107">
        <v>119060</v>
      </c>
      <c r="BH57" s="108"/>
      <c r="BI57" s="108"/>
      <c r="BJ57" s="108"/>
      <c r="BK57" s="109"/>
      <c r="BL57" s="107">
        <v>0</v>
      </c>
      <c r="BM57" s="108"/>
      <c r="BN57" s="108"/>
      <c r="BO57" s="108"/>
      <c r="BP57" s="109"/>
      <c r="BQ57" s="107">
        <v>0</v>
      </c>
      <c r="BR57" s="108"/>
      <c r="BS57" s="108"/>
      <c r="BT57" s="109"/>
      <c r="BU57" s="107">
        <f t="shared" si="2"/>
        <v>119060</v>
      </c>
      <c r="BV57" s="108"/>
      <c r="BW57" s="108"/>
      <c r="BX57" s="108"/>
      <c r="BY57" s="109"/>
    </row>
    <row r="58" spans="1:79" s="32" customFormat="1" ht="12.75" customHeight="1" x14ac:dyDescent="0.2">
      <c r="A58" s="92">
        <v>2250</v>
      </c>
      <c r="B58" s="93"/>
      <c r="C58" s="93"/>
      <c r="D58" s="110"/>
      <c r="E58" s="46" t="s">
        <v>238</v>
      </c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4"/>
      <c r="U58" s="107">
        <v>0</v>
      </c>
      <c r="V58" s="108"/>
      <c r="W58" s="108"/>
      <c r="X58" s="108"/>
      <c r="Y58" s="109"/>
      <c r="Z58" s="107">
        <v>0</v>
      </c>
      <c r="AA58" s="108"/>
      <c r="AB58" s="108"/>
      <c r="AC58" s="108"/>
      <c r="AD58" s="109"/>
      <c r="AE58" s="107">
        <v>0</v>
      </c>
      <c r="AF58" s="108"/>
      <c r="AG58" s="108"/>
      <c r="AH58" s="109"/>
      <c r="AI58" s="107">
        <f t="shared" si="0"/>
        <v>0</v>
      </c>
      <c r="AJ58" s="108"/>
      <c r="AK58" s="108"/>
      <c r="AL58" s="108"/>
      <c r="AM58" s="109"/>
      <c r="AN58" s="107">
        <v>3000</v>
      </c>
      <c r="AO58" s="108"/>
      <c r="AP58" s="108"/>
      <c r="AQ58" s="108"/>
      <c r="AR58" s="109"/>
      <c r="AS58" s="107">
        <v>0</v>
      </c>
      <c r="AT58" s="108"/>
      <c r="AU58" s="108"/>
      <c r="AV58" s="108"/>
      <c r="AW58" s="109"/>
      <c r="AX58" s="107">
        <v>0</v>
      </c>
      <c r="AY58" s="108"/>
      <c r="AZ58" s="108"/>
      <c r="BA58" s="109"/>
      <c r="BB58" s="107">
        <f t="shared" si="1"/>
        <v>3000</v>
      </c>
      <c r="BC58" s="108"/>
      <c r="BD58" s="108"/>
      <c r="BE58" s="108"/>
      <c r="BF58" s="109"/>
      <c r="BG58" s="107">
        <v>3000</v>
      </c>
      <c r="BH58" s="108"/>
      <c r="BI58" s="108"/>
      <c r="BJ58" s="108"/>
      <c r="BK58" s="109"/>
      <c r="BL58" s="107">
        <v>0</v>
      </c>
      <c r="BM58" s="108"/>
      <c r="BN58" s="108"/>
      <c r="BO58" s="108"/>
      <c r="BP58" s="109"/>
      <c r="BQ58" s="107">
        <v>0</v>
      </c>
      <c r="BR58" s="108"/>
      <c r="BS58" s="108"/>
      <c r="BT58" s="109"/>
      <c r="BU58" s="107">
        <f t="shared" si="2"/>
        <v>3000</v>
      </c>
      <c r="BV58" s="108"/>
      <c r="BW58" s="108"/>
      <c r="BX58" s="108"/>
      <c r="BY58" s="109"/>
    </row>
    <row r="59" spans="1:79" s="32" customFormat="1" ht="12.75" customHeight="1" x14ac:dyDescent="0.2">
      <c r="A59" s="92">
        <v>2271</v>
      </c>
      <c r="B59" s="93"/>
      <c r="C59" s="93"/>
      <c r="D59" s="110"/>
      <c r="E59" s="46" t="s">
        <v>239</v>
      </c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4"/>
      <c r="U59" s="107">
        <v>6187</v>
      </c>
      <c r="V59" s="108"/>
      <c r="W59" s="108"/>
      <c r="X59" s="108"/>
      <c r="Y59" s="109"/>
      <c r="Z59" s="107">
        <v>0</v>
      </c>
      <c r="AA59" s="108"/>
      <c r="AB59" s="108"/>
      <c r="AC59" s="108"/>
      <c r="AD59" s="109"/>
      <c r="AE59" s="107">
        <v>0</v>
      </c>
      <c r="AF59" s="108"/>
      <c r="AG59" s="108"/>
      <c r="AH59" s="109"/>
      <c r="AI59" s="107">
        <f t="shared" si="0"/>
        <v>6187</v>
      </c>
      <c r="AJ59" s="108"/>
      <c r="AK59" s="108"/>
      <c r="AL59" s="108"/>
      <c r="AM59" s="109"/>
      <c r="AN59" s="107">
        <v>9430</v>
      </c>
      <c r="AO59" s="108"/>
      <c r="AP59" s="108"/>
      <c r="AQ59" s="108"/>
      <c r="AR59" s="109"/>
      <c r="AS59" s="107">
        <v>0</v>
      </c>
      <c r="AT59" s="108"/>
      <c r="AU59" s="108"/>
      <c r="AV59" s="108"/>
      <c r="AW59" s="109"/>
      <c r="AX59" s="107">
        <v>0</v>
      </c>
      <c r="AY59" s="108"/>
      <c r="AZ59" s="108"/>
      <c r="BA59" s="109"/>
      <c r="BB59" s="107">
        <f t="shared" si="1"/>
        <v>9430</v>
      </c>
      <c r="BC59" s="108"/>
      <c r="BD59" s="108"/>
      <c r="BE59" s="108"/>
      <c r="BF59" s="109"/>
      <c r="BG59" s="107">
        <v>9020</v>
      </c>
      <c r="BH59" s="108"/>
      <c r="BI59" s="108"/>
      <c r="BJ59" s="108"/>
      <c r="BK59" s="109"/>
      <c r="BL59" s="107">
        <v>0</v>
      </c>
      <c r="BM59" s="108"/>
      <c r="BN59" s="108"/>
      <c r="BO59" s="108"/>
      <c r="BP59" s="109"/>
      <c r="BQ59" s="107">
        <v>0</v>
      </c>
      <c r="BR59" s="108"/>
      <c r="BS59" s="108"/>
      <c r="BT59" s="109"/>
      <c r="BU59" s="107">
        <f t="shared" si="2"/>
        <v>9020</v>
      </c>
      <c r="BV59" s="108"/>
      <c r="BW59" s="108"/>
      <c r="BX59" s="108"/>
      <c r="BY59" s="109"/>
    </row>
    <row r="60" spans="1:79" s="32" customFormat="1" ht="12.75" customHeight="1" x14ac:dyDescent="0.2">
      <c r="A60" s="92">
        <v>2272</v>
      </c>
      <c r="B60" s="93"/>
      <c r="C60" s="93"/>
      <c r="D60" s="110"/>
      <c r="E60" s="46" t="s">
        <v>240</v>
      </c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4"/>
      <c r="U60" s="107">
        <v>3884</v>
      </c>
      <c r="V60" s="108"/>
      <c r="W60" s="108"/>
      <c r="X60" s="108"/>
      <c r="Y60" s="109"/>
      <c r="Z60" s="107">
        <v>0</v>
      </c>
      <c r="AA60" s="108"/>
      <c r="AB60" s="108"/>
      <c r="AC60" s="108"/>
      <c r="AD60" s="109"/>
      <c r="AE60" s="107">
        <v>0</v>
      </c>
      <c r="AF60" s="108"/>
      <c r="AG60" s="108"/>
      <c r="AH60" s="109"/>
      <c r="AI60" s="107">
        <f t="shared" si="0"/>
        <v>3884</v>
      </c>
      <c r="AJ60" s="108"/>
      <c r="AK60" s="108"/>
      <c r="AL60" s="108"/>
      <c r="AM60" s="109"/>
      <c r="AN60" s="107">
        <v>6301</v>
      </c>
      <c r="AO60" s="108"/>
      <c r="AP60" s="108"/>
      <c r="AQ60" s="108"/>
      <c r="AR60" s="109"/>
      <c r="AS60" s="107">
        <v>0</v>
      </c>
      <c r="AT60" s="108"/>
      <c r="AU60" s="108"/>
      <c r="AV60" s="108"/>
      <c r="AW60" s="109"/>
      <c r="AX60" s="107">
        <v>0</v>
      </c>
      <c r="AY60" s="108"/>
      <c r="AZ60" s="108"/>
      <c r="BA60" s="109"/>
      <c r="BB60" s="107">
        <f t="shared" si="1"/>
        <v>6301</v>
      </c>
      <c r="BC60" s="108"/>
      <c r="BD60" s="108"/>
      <c r="BE60" s="108"/>
      <c r="BF60" s="109"/>
      <c r="BG60" s="107">
        <v>5888</v>
      </c>
      <c r="BH60" s="108"/>
      <c r="BI60" s="108"/>
      <c r="BJ60" s="108"/>
      <c r="BK60" s="109"/>
      <c r="BL60" s="107">
        <v>0</v>
      </c>
      <c r="BM60" s="108"/>
      <c r="BN60" s="108"/>
      <c r="BO60" s="108"/>
      <c r="BP60" s="109"/>
      <c r="BQ60" s="107">
        <v>0</v>
      </c>
      <c r="BR60" s="108"/>
      <c r="BS60" s="108"/>
      <c r="BT60" s="109"/>
      <c r="BU60" s="107">
        <f t="shared" si="2"/>
        <v>5888</v>
      </c>
      <c r="BV60" s="108"/>
      <c r="BW60" s="108"/>
      <c r="BX60" s="108"/>
      <c r="BY60" s="109"/>
    </row>
    <row r="61" spans="1:79" s="32" customFormat="1" ht="12.75" customHeight="1" x14ac:dyDescent="0.2">
      <c r="A61" s="92">
        <v>2273</v>
      </c>
      <c r="B61" s="93"/>
      <c r="C61" s="93"/>
      <c r="D61" s="110"/>
      <c r="E61" s="46" t="s">
        <v>241</v>
      </c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4"/>
      <c r="U61" s="107">
        <v>38389</v>
      </c>
      <c r="V61" s="108"/>
      <c r="W61" s="108"/>
      <c r="X61" s="108"/>
      <c r="Y61" s="109"/>
      <c r="Z61" s="107">
        <v>0</v>
      </c>
      <c r="AA61" s="108"/>
      <c r="AB61" s="108"/>
      <c r="AC61" s="108"/>
      <c r="AD61" s="109"/>
      <c r="AE61" s="107">
        <v>0</v>
      </c>
      <c r="AF61" s="108"/>
      <c r="AG61" s="108"/>
      <c r="AH61" s="109"/>
      <c r="AI61" s="107">
        <f t="shared" si="0"/>
        <v>38389</v>
      </c>
      <c r="AJ61" s="108"/>
      <c r="AK61" s="108"/>
      <c r="AL61" s="108"/>
      <c r="AM61" s="109"/>
      <c r="AN61" s="107">
        <v>62819</v>
      </c>
      <c r="AO61" s="108"/>
      <c r="AP61" s="108"/>
      <c r="AQ61" s="108"/>
      <c r="AR61" s="109"/>
      <c r="AS61" s="107">
        <v>0</v>
      </c>
      <c r="AT61" s="108"/>
      <c r="AU61" s="108"/>
      <c r="AV61" s="108"/>
      <c r="AW61" s="109"/>
      <c r="AX61" s="107">
        <v>0</v>
      </c>
      <c r="AY61" s="108"/>
      <c r="AZ61" s="108"/>
      <c r="BA61" s="109"/>
      <c r="BB61" s="107">
        <f t="shared" si="1"/>
        <v>62819</v>
      </c>
      <c r="BC61" s="108"/>
      <c r="BD61" s="108"/>
      <c r="BE61" s="108"/>
      <c r="BF61" s="109"/>
      <c r="BG61" s="107">
        <v>61826</v>
      </c>
      <c r="BH61" s="108"/>
      <c r="BI61" s="108"/>
      <c r="BJ61" s="108"/>
      <c r="BK61" s="109"/>
      <c r="BL61" s="107">
        <v>0</v>
      </c>
      <c r="BM61" s="108"/>
      <c r="BN61" s="108"/>
      <c r="BO61" s="108"/>
      <c r="BP61" s="109"/>
      <c r="BQ61" s="107">
        <v>0</v>
      </c>
      <c r="BR61" s="108"/>
      <c r="BS61" s="108"/>
      <c r="BT61" s="109"/>
      <c r="BU61" s="107">
        <f t="shared" si="2"/>
        <v>61826</v>
      </c>
      <c r="BV61" s="108"/>
      <c r="BW61" s="108"/>
      <c r="BX61" s="108"/>
      <c r="BY61" s="109"/>
    </row>
    <row r="62" spans="1:79" s="32" customFormat="1" ht="25.5" customHeight="1" x14ac:dyDescent="0.2">
      <c r="A62" s="92">
        <v>2275</v>
      </c>
      <c r="B62" s="93"/>
      <c r="C62" s="93"/>
      <c r="D62" s="110"/>
      <c r="E62" s="46" t="s">
        <v>242</v>
      </c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4"/>
      <c r="U62" s="107">
        <v>1140</v>
      </c>
      <c r="V62" s="108"/>
      <c r="W62" s="108"/>
      <c r="X62" s="108"/>
      <c r="Y62" s="109"/>
      <c r="Z62" s="107">
        <v>0</v>
      </c>
      <c r="AA62" s="108"/>
      <c r="AB62" s="108"/>
      <c r="AC62" s="108"/>
      <c r="AD62" s="109"/>
      <c r="AE62" s="107">
        <v>0</v>
      </c>
      <c r="AF62" s="108"/>
      <c r="AG62" s="108"/>
      <c r="AH62" s="109"/>
      <c r="AI62" s="107">
        <f t="shared" si="0"/>
        <v>1140</v>
      </c>
      <c r="AJ62" s="108"/>
      <c r="AK62" s="108"/>
      <c r="AL62" s="108"/>
      <c r="AM62" s="109"/>
      <c r="AN62" s="107">
        <v>1485</v>
      </c>
      <c r="AO62" s="108"/>
      <c r="AP62" s="108"/>
      <c r="AQ62" s="108"/>
      <c r="AR62" s="109"/>
      <c r="AS62" s="107">
        <v>0</v>
      </c>
      <c r="AT62" s="108"/>
      <c r="AU62" s="108"/>
      <c r="AV62" s="108"/>
      <c r="AW62" s="109"/>
      <c r="AX62" s="107">
        <v>0</v>
      </c>
      <c r="AY62" s="108"/>
      <c r="AZ62" s="108"/>
      <c r="BA62" s="109"/>
      <c r="BB62" s="107">
        <f t="shared" si="1"/>
        <v>1485</v>
      </c>
      <c r="BC62" s="108"/>
      <c r="BD62" s="108"/>
      <c r="BE62" s="108"/>
      <c r="BF62" s="109"/>
      <c r="BG62" s="107">
        <v>1485</v>
      </c>
      <c r="BH62" s="108"/>
      <c r="BI62" s="108"/>
      <c r="BJ62" s="108"/>
      <c r="BK62" s="109"/>
      <c r="BL62" s="107">
        <v>0</v>
      </c>
      <c r="BM62" s="108"/>
      <c r="BN62" s="108"/>
      <c r="BO62" s="108"/>
      <c r="BP62" s="109"/>
      <c r="BQ62" s="107">
        <v>0</v>
      </c>
      <c r="BR62" s="108"/>
      <c r="BS62" s="108"/>
      <c r="BT62" s="109"/>
      <c r="BU62" s="107">
        <f t="shared" si="2"/>
        <v>1485</v>
      </c>
      <c r="BV62" s="108"/>
      <c r="BW62" s="108"/>
      <c r="BX62" s="108"/>
      <c r="BY62" s="109"/>
    </row>
    <row r="63" spans="1:79" s="32" customFormat="1" ht="38.25" customHeight="1" x14ac:dyDescent="0.2">
      <c r="A63" s="92">
        <v>2282</v>
      </c>
      <c r="B63" s="93"/>
      <c r="C63" s="93"/>
      <c r="D63" s="110"/>
      <c r="E63" s="46" t="s">
        <v>243</v>
      </c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4"/>
      <c r="U63" s="107">
        <v>5440</v>
      </c>
      <c r="V63" s="108"/>
      <c r="W63" s="108"/>
      <c r="X63" s="108"/>
      <c r="Y63" s="109"/>
      <c r="Z63" s="107">
        <v>0</v>
      </c>
      <c r="AA63" s="108"/>
      <c r="AB63" s="108"/>
      <c r="AC63" s="108"/>
      <c r="AD63" s="109"/>
      <c r="AE63" s="107">
        <v>0</v>
      </c>
      <c r="AF63" s="108"/>
      <c r="AG63" s="108"/>
      <c r="AH63" s="109"/>
      <c r="AI63" s="107">
        <f t="shared" si="0"/>
        <v>5440</v>
      </c>
      <c r="AJ63" s="108"/>
      <c r="AK63" s="108"/>
      <c r="AL63" s="108"/>
      <c r="AM63" s="109"/>
      <c r="AN63" s="107">
        <v>5440</v>
      </c>
      <c r="AO63" s="108"/>
      <c r="AP63" s="108"/>
      <c r="AQ63" s="108"/>
      <c r="AR63" s="109"/>
      <c r="AS63" s="107">
        <v>0</v>
      </c>
      <c r="AT63" s="108"/>
      <c r="AU63" s="108"/>
      <c r="AV63" s="108"/>
      <c r="AW63" s="109"/>
      <c r="AX63" s="107">
        <v>0</v>
      </c>
      <c r="AY63" s="108"/>
      <c r="AZ63" s="108"/>
      <c r="BA63" s="109"/>
      <c r="BB63" s="107">
        <f t="shared" si="1"/>
        <v>5440</v>
      </c>
      <c r="BC63" s="108"/>
      <c r="BD63" s="108"/>
      <c r="BE63" s="108"/>
      <c r="BF63" s="109"/>
      <c r="BG63" s="107">
        <v>5000</v>
      </c>
      <c r="BH63" s="108"/>
      <c r="BI63" s="108"/>
      <c r="BJ63" s="108"/>
      <c r="BK63" s="109"/>
      <c r="BL63" s="107">
        <v>0</v>
      </c>
      <c r="BM63" s="108"/>
      <c r="BN63" s="108"/>
      <c r="BO63" s="108"/>
      <c r="BP63" s="109"/>
      <c r="BQ63" s="107">
        <v>0</v>
      </c>
      <c r="BR63" s="108"/>
      <c r="BS63" s="108"/>
      <c r="BT63" s="109"/>
      <c r="BU63" s="107">
        <f t="shared" si="2"/>
        <v>5000</v>
      </c>
      <c r="BV63" s="108"/>
      <c r="BW63" s="108"/>
      <c r="BX63" s="108"/>
      <c r="BY63" s="109"/>
    </row>
    <row r="64" spans="1:79" s="32" customFormat="1" ht="25.5" customHeight="1" x14ac:dyDescent="0.2">
      <c r="A64" s="92">
        <v>3110</v>
      </c>
      <c r="B64" s="93"/>
      <c r="C64" s="93"/>
      <c r="D64" s="110"/>
      <c r="E64" s="46" t="s">
        <v>244</v>
      </c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4"/>
      <c r="U64" s="107">
        <v>0</v>
      </c>
      <c r="V64" s="108"/>
      <c r="W64" s="108"/>
      <c r="X64" s="108"/>
      <c r="Y64" s="109"/>
      <c r="Z64" s="107">
        <v>81000</v>
      </c>
      <c r="AA64" s="108"/>
      <c r="AB64" s="108"/>
      <c r="AC64" s="108"/>
      <c r="AD64" s="109"/>
      <c r="AE64" s="107">
        <v>81000</v>
      </c>
      <c r="AF64" s="108"/>
      <c r="AG64" s="108"/>
      <c r="AH64" s="109"/>
      <c r="AI64" s="107">
        <f t="shared" si="0"/>
        <v>81000</v>
      </c>
      <c r="AJ64" s="108"/>
      <c r="AK64" s="108"/>
      <c r="AL64" s="108"/>
      <c r="AM64" s="109"/>
      <c r="AN64" s="107">
        <v>0</v>
      </c>
      <c r="AO64" s="108"/>
      <c r="AP64" s="108"/>
      <c r="AQ64" s="108"/>
      <c r="AR64" s="109"/>
      <c r="AS64" s="107">
        <v>0</v>
      </c>
      <c r="AT64" s="108"/>
      <c r="AU64" s="108"/>
      <c r="AV64" s="108"/>
      <c r="AW64" s="109"/>
      <c r="AX64" s="107">
        <v>0</v>
      </c>
      <c r="AY64" s="108"/>
      <c r="AZ64" s="108"/>
      <c r="BA64" s="109"/>
      <c r="BB64" s="107">
        <f t="shared" si="1"/>
        <v>0</v>
      </c>
      <c r="BC64" s="108"/>
      <c r="BD64" s="108"/>
      <c r="BE64" s="108"/>
      <c r="BF64" s="109"/>
      <c r="BG64" s="107">
        <v>0</v>
      </c>
      <c r="BH64" s="108"/>
      <c r="BI64" s="108"/>
      <c r="BJ64" s="108"/>
      <c r="BK64" s="109"/>
      <c r="BL64" s="107">
        <v>0</v>
      </c>
      <c r="BM64" s="108"/>
      <c r="BN64" s="108"/>
      <c r="BO64" s="108"/>
      <c r="BP64" s="109"/>
      <c r="BQ64" s="107">
        <v>0</v>
      </c>
      <c r="BR64" s="108"/>
      <c r="BS64" s="108"/>
      <c r="BT64" s="109"/>
      <c r="BU64" s="107">
        <f t="shared" si="2"/>
        <v>0</v>
      </c>
      <c r="BV64" s="108"/>
      <c r="BW64" s="108"/>
      <c r="BX64" s="108"/>
      <c r="BY64" s="109"/>
    </row>
    <row r="65" spans="1:79" s="7" customFormat="1" ht="12.75" customHeight="1" x14ac:dyDescent="0.2">
      <c r="A65" s="94"/>
      <c r="B65" s="95"/>
      <c r="C65" s="95"/>
      <c r="D65" s="106"/>
      <c r="E65" s="40" t="s">
        <v>161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8"/>
      <c r="U65" s="100">
        <v>5733921</v>
      </c>
      <c r="V65" s="101"/>
      <c r="W65" s="101"/>
      <c r="X65" s="101"/>
      <c r="Y65" s="102"/>
      <c r="Z65" s="100">
        <v>81000</v>
      </c>
      <c r="AA65" s="101"/>
      <c r="AB65" s="101"/>
      <c r="AC65" s="101"/>
      <c r="AD65" s="102"/>
      <c r="AE65" s="100">
        <v>81000</v>
      </c>
      <c r="AF65" s="101"/>
      <c r="AG65" s="101"/>
      <c r="AH65" s="102"/>
      <c r="AI65" s="100">
        <f t="shared" si="0"/>
        <v>5814921</v>
      </c>
      <c r="AJ65" s="101"/>
      <c r="AK65" s="101"/>
      <c r="AL65" s="101"/>
      <c r="AM65" s="102"/>
      <c r="AN65" s="100">
        <v>6089982</v>
      </c>
      <c r="AO65" s="101"/>
      <c r="AP65" s="101"/>
      <c r="AQ65" s="101"/>
      <c r="AR65" s="102"/>
      <c r="AS65" s="100">
        <v>0</v>
      </c>
      <c r="AT65" s="101"/>
      <c r="AU65" s="101"/>
      <c r="AV65" s="101"/>
      <c r="AW65" s="102"/>
      <c r="AX65" s="100">
        <v>0</v>
      </c>
      <c r="AY65" s="101"/>
      <c r="AZ65" s="101"/>
      <c r="BA65" s="102"/>
      <c r="BB65" s="100">
        <f t="shared" si="1"/>
        <v>6089982</v>
      </c>
      <c r="BC65" s="101"/>
      <c r="BD65" s="101"/>
      <c r="BE65" s="101"/>
      <c r="BF65" s="102"/>
      <c r="BG65" s="100">
        <v>7381439</v>
      </c>
      <c r="BH65" s="101"/>
      <c r="BI65" s="101"/>
      <c r="BJ65" s="101"/>
      <c r="BK65" s="102"/>
      <c r="BL65" s="100">
        <v>0</v>
      </c>
      <c r="BM65" s="101"/>
      <c r="BN65" s="101"/>
      <c r="BO65" s="101"/>
      <c r="BP65" s="102"/>
      <c r="BQ65" s="100">
        <v>0</v>
      </c>
      <c r="BR65" s="101"/>
      <c r="BS65" s="101"/>
      <c r="BT65" s="102"/>
      <c r="BU65" s="100">
        <f t="shared" si="2"/>
        <v>7381439</v>
      </c>
      <c r="BV65" s="101"/>
      <c r="BW65" s="101"/>
      <c r="BX65" s="101"/>
      <c r="BY65" s="102"/>
    </row>
    <row r="67" spans="1:79" ht="14.25" customHeight="1" x14ac:dyDescent="0.2">
      <c r="A67" s="99" t="s">
        <v>298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</row>
    <row r="68" spans="1:79" ht="15" customHeight="1" x14ac:dyDescent="0.2">
      <c r="A68" s="123" t="s">
        <v>221</v>
      </c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3"/>
      <c r="BM68" s="123"/>
      <c r="BN68" s="123"/>
      <c r="BO68" s="123"/>
      <c r="BP68" s="123"/>
      <c r="BQ68" s="123"/>
      <c r="BR68" s="123"/>
      <c r="BS68" s="123"/>
      <c r="BT68" s="123"/>
      <c r="BU68" s="123"/>
      <c r="BV68" s="123"/>
      <c r="BW68" s="123"/>
      <c r="BX68" s="123"/>
      <c r="BY68" s="123"/>
    </row>
    <row r="69" spans="1:79" ht="23.1" customHeight="1" x14ac:dyDescent="0.2">
      <c r="A69" s="140" t="s">
        <v>133</v>
      </c>
      <c r="B69" s="141"/>
      <c r="C69" s="141"/>
      <c r="D69" s="141"/>
      <c r="E69" s="142"/>
      <c r="F69" s="64" t="s">
        <v>20</v>
      </c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56" t="s">
        <v>222</v>
      </c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8"/>
      <c r="AN69" s="56" t="s">
        <v>223</v>
      </c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8"/>
      <c r="BG69" s="56" t="s">
        <v>224</v>
      </c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8"/>
    </row>
    <row r="70" spans="1:79" ht="51.75" customHeight="1" x14ac:dyDescent="0.2">
      <c r="A70" s="143"/>
      <c r="B70" s="144"/>
      <c r="C70" s="144"/>
      <c r="D70" s="144"/>
      <c r="E70" s="145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56" t="s">
        <v>5</v>
      </c>
      <c r="V70" s="57"/>
      <c r="W70" s="57"/>
      <c r="X70" s="57"/>
      <c r="Y70" s="58"/>
      <c r="Z70" s="56" t="s">
        <v>4</v>
      </c>
      <c r="AA70" s="57"/>
      <c r="AB70" s="57"/>
      <c r="AC70" s="57"/>
      <c r="AD70" s="58"/>
      <c r="AE70" s="111" t="s">
        <v>130</v>
      </c>
      <c r="AF70" s="112"/>
      <c r="AG70" s="112"/>
      <c r="AH70" s="113"/>
      <c r="AI70" s="56" t="s">
        <v>6</v>
      </c>
      <c r="AJ70" s="57"/>
      <c r="AK70" s="57"/>
      <c r="AL70" s="57"/>
      <c r="AM70" s="58"/>
      <c r="AN70" s="56" t="s">
        <v>5</v>
      </c>
      <c r="AO70" s="57"/>
      <c r="AP70" s="57"/>
      <c r="AQ70" s="57"/>
      <c r="AR70" s="58"/>
      <c r="AS70" s="56" t="s">
        <v>4</v>
      </c>
      <c r="AT70" s="57"/>
      <c r="AU70" s="57"/>
      <c r="AV70" s="57"/>
      <c r="AW70" s="58"/>
      <c r="AX70" s="111" t="s">
        <v>130</v>
      </c>
      <c r="AY70" s="112"/>
      <c r="AZ70" s="112"/>
      <c r="BA70" s="113"/>
      <c r="BB70" s="56" t="s">
        <v>108</v>
      </c>
      <c r="BC70" s="57"/>
      <c r="BD70" s="57"/>
      <c r="BE70" s="57"/>
      <c r="BF70" s="58"/>
      <c r="BG70" s="56" t="s">
        <v>5</v>
      </c>
      <c r="BH70" s="57"/>
      <c r="BI70" s="57"/>
      <c r="BJ70" s="57"/>
      <c r="BK70" s="58"/>
      <c r="BL70" s="56" t="s">
        <v>4</v>
      </c>
      <c r="BM70" s="57"/>
      <c r="BN70" s="57"/>
      <c r="BO70" s="57"/>
      <c r="BP70" s="58"/>
      <c r="BQ70" s="111" t="s">
        <v>130</v>
      </c>
      <c r="BR70" s="112"/>
      <c r="BS70" s="112"/>
      <c r="BT70" s="113"/>
      <c r="BU70" s="64" t="s">
        <v>109</v>
      </c>
      <c r="BV70" s="64"/>
      <c r="BW70" s="64"/>
      <c r="BX70" s="64"/>
      <c r="BY70" s="64"/>
    </row>
    <row r="71" spans="1:79" ht="15" customHeight="1" x14ac:dyDescent="0.2">
      <c r="A71" s="56">
        <v>1</v>
      </c>
      <c r="B71" s="57"/>
      <c r="C71" s="57"/>
      <c r="D71" s="57"/>
      <c r="E71" s="58"/>
      <c r="F71" s="56">
        <v>2</v>
      </c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8"/>
      <c r="U71" s="56">
        <v>3</v>
      </c>
      <c r="V71" s="57"/>
      <c r="W71" s="57"/>
      <c r="X71" s="57"/>
      <c r="Y71" s="58"/>
      <c r="Z71" s="56">
        <v>4</v>
      </c>
      <c r="AA71" s="57"/>
      <c r="AB71" s="57"/>
      <c r="AC71" s="57"/>
      <c r="AD71" s="58"/>
      <c r="AE71" s="56">
        <v>5</v>
      </c>
      <c r="AF71" s="57"/>
      <c r="AG71" s="57"/>
      <c r="AH71" s="58"/>
      <c r="AI71" s="56">
        <v>6</v>
      </c>
      <c r="AJ71" s="57"/>
      <c r="AK71" s="57"/>
      <c r="AL71" s="57"/>
      <c r="AM71" s="58"/>
      <c r="AN71" s="56">
        <v>7</v>
      </c>
      <c r="AO71" s="57"/>
      <c r="AP71" s="57"/>
      <c r="AQ71" s="57"/>
      <c r="AR71" s="58"/>
      <c r="AS71" s="56">
        <v>8</v>
      </c>
      <c r="AT71" s="57"/>
      <c r="AU71" s="57"/>
      <c r="AV71" s="57"/>
      <c r="AW71" s="58"/>
      <c r="AX71" s="56">
        <v>9</v>
      </c>
      <c r="AY71" s="57"/>
      <c r="AZ71" s="57"/>
      <c r="BA71" s="58"/>
      <c r="BB71" s="56">
        <v>10</v>
      </c>
      <c r="BC71" s="57"/>
      <c r="BD71" s="57"/>
      <c r="BE71" s="57"/>
      <c r="BF71" s="58"/>
      <c r="BG71" s="56">
        <v>11</v>
      </c>
      <c r="BH71" s="57"/>
      <c r="BI71" s="57"/>
      <c r="BJ71" s="57"/>
      <c r="BK71" s="58"/>
      <c r="BL71" s="56">
        <v>12</v>
      </c>
      <c r="BM71" s="57"/>
      <c r="BN71" s="57"/>
      <c r="BO71" s="57"/>
      <c r="BP71" s="58"/>
      <c r="BQ71" s="56">
        <v>13</v>
      </c>
      <c r="BR71" s="57"/>
      <c r="BS71" s="57"/>
      <c r="BT71" s="58"/>
      <c r="BU71" s="64">
        <v>14</v>
      </c>
      <c r="BV71" s="64"/>
      <c r="BW71" s="64"/>
      <c r="BX71" s="64"/>
      <c r="BY71" s="64"/>
    </row>
    <row r="72" spans="1:79" s="1" customFormat="1" ht="13.5" hidden="1" customHeight="1" x14ac:dyDescent="0.2">
      <c r="A72" s="59" t="s">
        <v>76</v>
      </c>
      <c r="B72" s="60"/>
      <c r="C72" s="60"/>
      <c r="D72" s="60"/>
      <c r="E72" s="61"/>
      <c r="F72" s="59" t="s">
        <v>69</v>
      </c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1"/>
      <c r="U72" s="59" t="s">
        <v>77</v>
      </c>
      <c r="V72" s="60"/>
      <c r="W72" s="60"/>
      <c r="X72" s="60"/>
      <c r="Y72" s="61"/>
      <c r="Z72" s="59" t="s">
        <v>78</v>
      </c>
      <c r="AA72" s="60"/>
      <c r="AB72" s="60"/>
      <c r="AC72" s="60"/>
      <c r="AD72" s="61"/>
      <c r="AE72" s="59" t="s">
        <v>103</v>
      </c>
      <c r="AF72" s="60"/>
      <c r="AG72" s="60"/>
      <c r="AH72" s="61"/>
      <c r="AI72" s="114" t="s">
        <v>195</v>
      </c>
      <c r="AJ72" s="115"/>
      <c r="AK72" s="115"/>
      <c r="AL72" s="115"/>
      <c r="AM72" s="116"/>
      <c r="AN72" s="59" t="s">
        <v>79</v>
      </c>
      <c r="AO72" s="60"/>
      <c r="AP72" s="60"/>
      <c r="AQ72" s="60"/>
      <c r="AR72" s="61"/>
      <c r="AS72" s="59" t="s">
        <v>80</v>
      </c>
      <c r="AT72" s="60"/>
      <c r="AU72" s="60"/>
      <c r="AV72" s="60"/>
      <c r="AW72" s="61"/>
      <c r="AX72" s="59" t="s">
        <v>104</v>
      </c>
      <c r="AY72" s="60"/>
      <c r="AZ72" s="60"/>
      <c r="BA72" s="61"/>
      <c r="BB72" s="114" t="s">
        <v>195</v>
      </c>
      <c r="BC72" s="115"/>
      <c r="BD72" s="115"/>
      <c r="BE72" s="115"/>
      <c r="BF72" s="116"/>
      <c r="BG72" s="59" t="s">
        <v>70</v>
      </c>
      <c r="BH72" s="60"/>
      <c r="BI72" s="60"/>
      <c r="BJ72" s="60"/>
      <c r="BK72" s="61"/>
      <c r="BL72" s="59" t="s">
        <v>71</v>
      </c>
      <c r="BM72" s="60"/>
      <c r="BN72" s="60"/>
      <c r="BO72" s="60"/>
      <c r="BP72" s="61"/>
      <c r="BQ72" s="59" t="s">
        <v>105</v>
      </c>
      <c r="BR72" s="60"/>
      <c r="BS72" s="60"/>
      <c r="BT72" s="61"/>
      <c r="BU72" s="104" t="s">
        <v>195</v>
      </c>
      <c r="BV72" s="104"/>
      <c r="BW72" s="104"/>
      <c r="BX72" s="104"/>
      <c r="BY72" s="104"/>
      <c r="CA72" t="s">
        <v>34</v>
      </c>
    </row>
    <row r="73" spans="1:79" s="7" customFormat="1" ht="12.75" customHeight="1" x14ac:dyDescent="0.2">
      <c r="A73" s="94"/>
      <c r="B73" s="95"/>
      <c r="C73" s="95"/>
      <c r="D73" s="95"/>
      <c r="E73" s="106"/>
      <c r="F73" s="94" t="s">
        <v>161</v>
      </c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106"/>
      <c r="U73" s="100"/>
      <c r="V73" s="101"/>
      <c r="W73" s="101"/>
      <c r="X73" s="101"/>
      <c r="Y73" s="102"/>
      <c r="Z73" s="100"/>
      <c r="AA73" s="101"/>
      <c r="AB73" s="101"/>
      <c r="AC73" s="101"/>
      <c r="AD73" s="102"/>
      <c r="AE73" s="100"/>
      <c r="AF73" s="101"/>
      <c r="AG73" s="101"/>
      <c r="AH73" s="102"/>
      <c r="AI73" s="100">
        <f>IF(ISNUMBER(U73),U73,0)+IF(ISNUMBER(Z73),Z73,0)</f>
        <v>0</v>
      </c>
      <c r="AJ73" s="101"/>
      <c r="AK73" s="101"/>
      <c r="AL73" s="101"/>
      <c r="AM73" s="102"/>
      <c r="AN73" s="100"/>
      <c r="AO73" s="101"/>
      <c r="AP73" s="101"/>
      <c r="AQ73" s="101"/>
      <c r="AR73" s="102"/>
      <c r="AS73" s="100"/>
      <c r="AT73" s="101"/>
      <c r="AU73" s="101"/>
      <c r="AV73" s="101"/>
      <c r="AW73" s="102"/>
      <c r="AX73" s="100"/>
      <c r="AY73" s="101"/>
      <c r="AZ73" s="101"/>
      <c r="BA73" s="102"/>
      <c r="BB73" s="100">
        <f>IF(ISNUMBER(AN73),AN73,0)+IF(ISNUMBER(AS73),AS73,0)</f>
        <v>0</v>
      </c>
      <c r="BC73" s="101"/>
      <c r="BD73" s="101"/>
      <c r="BE73" s="101"/>
      <c r="BF73" s="102"/>
      <c r="BG73" s="100"/>
      <c r="BH73" s="101"/>
      <c r="BI73" s="101"/>
      <c r="BJ73" s="101"/>
      <c r="BK73" s="102"/>
      <c r="BL73" s="100"/>
      <c r="BM73" s="101"/>
      <c r="BN73" s="101"/>
      <c r="BO73" s="101"/>
      <c r="BP73" s="102"/>
      <c r="BQ73" s="100"/>
      <c r="BR73" s="101"/>
      <c r="BS73" s="101"/>
      <c r="BT73" s="102"/>
      <c r="BU73" s="100">
        <f>IF(ISNUMBER(BG73),BG73,0)+IF(ISNUMBER(BL73),BL73,0)</f>
        <v>0</v>
      </c>
      <c r="BV73" s="101"/>
      <c r="BW73" s="101"/>
      <c r="BX73" s="101"/>
      <c r="BY73" s="102"/>
      <c r="CA73" s="7" t="s">
        <v>35</v>
      </c>
    </row>
    <row r="75" spans="1:79" ht="14.25" customHeight="1" x14ac:dyDescent="0.2">
      <c r="A75" s="99" t="s">
        <v>310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</row>
    <row r="76" spans="1:79" ht="15" customHeight="1" x14ac:dyDescent="0.2">
      <c r="A76" s="123" t="s">
        <v>221</v>
      </c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3"/>
    </row>
    <row r="77" spans="1:79" ht="23.1" customHeight="1" x14ac:dyDescent="0.2">
      <c r="A77" s="140" t="s">
        <v>132</v>
      </c>
      <c r="B77" s="141"/>
      <c r="C77" s="141"/>
      <c r="D77" s="142"/>
      <c r="E77" s="125" t="s">
        <v>20</v>
      </c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7"/>
      <c r="X77" s="56" t="s">
        <v>225</v>
      </c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8"/>
      <c r="AR77" s="64" t="s">
        <v>227</v>
      </c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</row>
    <row r="78" spans="1:79" ht="48.75" customHeight="1" x14ac:dyDescent="0.2">
      <c r="A78" s="143"/>
      <c r="B78" s="144"/>
      <c r="C78" s="144"/>
      <c r="D78" s="145"/>
      <c r="E78" s="128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30"/>
      <c r="X78" s="125" t="s">
        <v>5</v>
      </c>
      <c r="Y78" s="126"/>
      <c r="Z78" s="126"/>
      <c r="AA78" s="126"/>
      <c r="AB78" s="127"/>
      <c r="AC78" s="125" t="s">
        <v>4</v>
      </c>
      <c r="AD78" s="126"/>
      <c r="AE78" s="126"/>
      <c r="AF78" s="126"/>
      <c r="AG78" s="127"/>
      <c r="AH78" s="111" t="s">
        <v>130</v>
      </c>
      <c r="AI78" s="112"/>
      <c r="AJ78" s="112"/>
      <c r="AK78" s="112"/>
      <c r="AL78" s="113"/>
      <c r="AM78" s="56" t="s">
        <v>6</v>
      </c>
      <c r="AN78" s="57"/>
      <c r="AO78" s="57"/>
      <c r="AP78" s="57"/>
      <c r="AQ78" s="58"/>
      <c r="AR78" s="56" t="s">
        <v>5</v>
      </c>
      <c r="AS78" s="57"/>
      <c r="AT78" s="57"/>
      <c r="AU78" s="57"/>
      <c r="AV78" s="58"/>
      <c r="AW78" s="56" t="s">
        <v>4</v>
      </c>
      <c r="AX78" s="57"/>
      <c r="AY78" s="57"/>
      <c r="AZ78" s="57"/>
      <c r="BA78" s="58"/>
      <c r="BB78" s="111" t="s">
        <v>130</v>
      </c>
      <c r="BC78" s="112"/>
      <c r="BD78" s="112"/>
      <c r="BE78" s="112"/>
      <c r="BF78" s="113"/>
      <c r="BG78" s="56" t="s">
        <v>108</v>
      </c>
      <c r="BH78" s="57"/>
      <c r="BI78" s="57"/>
      <c r="BJ78" s="57"/>
      <c r="BK78" s="58"/>
    </row>
    <row r="79" spans="1:79" ht="12.75" customHeight="1" x14ac:dyDescent="0.2">
      <c r="A79" s="56">
        <v>1</v>
      </c>
      <c r="B79" s="57"/>
      <c r="C79" s="57"/>
      <c r="D79" s="58"/>
      <c r="E79" s="56">
        <v>2</v>
      </c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6">
        <v>3</v>
      </c>
      <c r="Y79" s="57"/>
      <c r="Z79" s="57"/>
      <c r="AA79" s="57"/>
      <c r="AB79" s="58"/>
      <c r="AC79" s="56">
        <v>4</v>
      </c>
      <c r="AD79" s="57"/>
      <c r="AE79" s="57"/>
      <c r="AF79" s="57"/>
      <c r="AG79" s="58"/>
      <c r="AH79" s="56">
        <v>5</v>
      </c>
      <c r="AI79" s="57"/>
      <c r="AJ79" s="57"/>
      <c r="AK79" s="57"/>
      <c r="AL79" s="58"/>
      <c r="AM79" s="56">
        <v>6</v>
      </c>
      <c r="AN79" s="57"/>
      <c r="AO79" s="57"/>
      <c r="AP79" s="57"/>
      <c r="AQ79" s="58"/>
      <c r="AR79" s="56">
        <v>7</v>
      </c>
      <c r="AS79" s="57"/>
      <c r="AT79" s="57"/>
      <c r="AU79" s="57"/>
      <c r="AV79" s="58"/>
      <c r="AW79" s="56">
        <v>8</v>
      </c>
      <c r="AX79" s="57"/>
      <c r="AY79" s="57"/>
      <c r="AZ79" s="57"/>
      <c r="BA79" s="58"/>
      <c r="BB79" s="56">
        <v>9</v>
      </c>
      <c r="BC79" s="57"/>
      <c r="BD79" s="57"/>
      <c r="BE79" s="57"/>
      <c r="BF79" s="58"/>
      <c r="BG79" s="56">
        <v>10</v>
      </c>
      <c r="BH79" s="57"/>
      <c r="BI79" s="57"/>
      <c r="BJ79" s="57"/>
      <c r="BK79" s="58"/>
    </row>
    <row r="80" spans="1:79" s="1" customFormat="1" ht="12.75" hidden="1" customHeight="1" x14ac:dyDescent="0.2">
      <c r="A80" s="59" t="s">
        <v>76</v>
      </c>
      <c r="B80" s="60"/>
      <c r="C80" s="60"/>
      <c r="D80" s="61"/>
      <c r="E80" s="59" t="s">
        <v>69</v>
      </c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1"/>
      <c r="X80" s="146" t="s">
        <v>72</v>
      </c>
      <c r="Y80" s="147"/>
      <c r="Z80" s="147"/>
      <c r="AA80" s="147"/>
      <c r="AB80" s="148"/>
      <c r="AC80" s="146" t="s">
        <v>73</v>
      </c>
      <c r="AD80" s="147"/>
      <c r="AE80" s="147"/>
      <c r="AF80" s="147"/>
      <c r="AG80" s="148"/>
      <c r="AH80" s="59" t="s">
        <v>106</v>
      </c>
      <c r="AI80" s="60"/>
      <c r="AJ80" s="60"/>
      <c r="AK80" s="60"/>
      <c r="AL80" s="61"/>
      <c r="AM80" s="114" t="s">
        <v>196</v>
      </c>
      <c r="AN80" s="115"/>
      <c r="AO80" s="115"/>
      <c r="AP80" s="115"/>
      <c r="AQ80" s="116"/>
      <c r="AR80" s="59" t="s">
        <v>74</v>
      </c>
      <c r="AS80" s="60"/>
      <c r="AT80" s="60"/>
      <c r="AU80" s="60"/>
      <c r="AV80" s="61"/>
      <c r="AW80" s="59" t="s">
        <v>75</v>
      </c>
      <c r="AX80" s="60"/>
      <c r="AY80" s="60"/>
      <c r="AZ80" s="60"/>
      <c r="BA80" s="61"/>
      <c r="BB80" s="59" t="s">
        <v>107</v>
      </c>
      <c r="BC80" s="60"/>
      <c r="BD80" s="60"/>
      <c r="BE80" s="60"/>
      <c r="BF80" s="61"/>
      <c r="BG80" s="114" t="s">
        <v>196</v>
      </c>
      <c r="BH80" s="115"/>
      <c r="BI80" s="115"/>
      <c r="BJ80" s="115"/>
      <c r="BK80" s="116"/>
      <c r="CA80" t="s">
        <v>36</v>
      </c>
    </row>
    <row r="81" spans="1:79" s="32" customFormat="1" ht="12.75" customHeight="1" x14ac:dyDescent="0.2">
      <c r="A81" s="92">
        <v>2111</v>
      </c>
      <c r="B81" s="93"/>
      <c r="C81" s="93"/>
      <c r="D81" s="110"/>
      <c r="E81" s="46" t="s">
        <v>234</v>
      </c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4"/>
      <c r="X81" s="107">
        <v>5802141</v>
      </c>
      <c r="Y81" s="108"/>
      <c r="Z81" s="108"/>
      <c r="AA81" s="108"/>
      <c r="AB81" s="109"/>
      <c r="AC81" s="107">
        <v>0</v>
      </c>
      <c r="AD81" s="108"/>
      <c r="AE81" s="108"/>
      <c r="AF81" s="108"/>
      <c r="AG81" s="109"/>
      <c r="AH81" s="107">
        <v>0</v>
      </c>
      <c r="AI81" s="108"/>
      <c r="AJ81" s="108"/>
      <c r="AK81" s="108"/>
      <c r="AL81" s="109"/>
      <c r="AM81" s="107">
        <f t="shared" ref="AM81:AM92" si="3">IF(ISNUMBER(X81),X81,0)+IF(ISNUMBER(AC81),AC81,0)</f>
        <v>5802141</v>
      </c>
      <c r="AN81" s="108"/>
      <c r="AO81" s="108"/>
      <c r="AP81" s="108"/>
      <c r="AQ81" s="109"/>
      <c r="AR81" s="107">
        <v>5802141</v>
      </c>
      <c r="AS81" s="108"/>
      <c r="AT81" s="108"/>
      <c r="AU81" s="108"/>
      <c r="AV81" s="109"/>
      <c r="AW81" s="107">
        <v>0</v>
      </c>
      <c r="AX81" s="108"/>
      <c r="AY81" s="108"/>
      <c r="AZ81" s="108"/>
      <c r="BA81" s="109"/>
      <c r="BB81" s="107">
        <v>0</v>
      </c>
      <c r="BC81" s="108"/>
      <c r="BD81" s="108"/>
      <c r="BE81" s="108"/>
      <c r="BF81" s="109"/>
      <c r="BG81" s="105">
        <f t="shared" ref="BG81:BG92" si="4">IF(ISNUMBER(AR81),AR81,0)+IF(ISNUMBER(AW81),AW81,0)</f>
        <v>5802141</v>
      </c>
      <c r="BH81" s="105"/>
      <c r="BI81" s="105"/>
      <c r="BJ81" s="105"/>
      <c r="BK81" s="105"/>
      <c r="CA81" s="32" t="s">
        <v>37</v>
      </c>
    </row>
    <row r="82" spans="1:79" s="32" customFormat="1" ht="12.75" customHeight="1" x14ac:dyDescent="0.2">
      <c r="A82" s="92">
        <v>2120</v>
      </c>
      <c r="B82" s="93"/>
      <c r="C82" s="93"/>
      <c r="D82" s="110"/>
      <c r="E82" s="46" t="s">
        <v>235</v>
      </c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4"/>
      <c r="X82" s="107">
        <v>1271471</v>
      </c>
      <c r="Y82" s="108"/>
      <c r="Z82" s="108"/>
      <c r="AA82" s="108"/>
      <c r="AB82" s="109"/>
      <c r="AC82" s="107">
        <v>0</v>
      </c>
      <c r="AD82" s="108"/>
      <c r="AE82" s="108"/>
      <c r="AF82" s="108"/>
      <c r="AG82" s="109"/>
      <c r="AH82" s="107">
        <v>0</v>
      </c>
      <c r="AI82" s="108"/>
      <c r="AJ82" s="108"/>
      <c r="AK82" s="108"/>
      <c r="AL82" s="109"/>
      <c r="AM82" s="107">
        <f t="shared" si="3"/>
        <v>1271471</v>
      </c>
      <c r="AN82" s="108"/>
      <c r="AO82" s="108"/>
      <c r="AP82" s="108"/>
      <c r="AQ82" s="109"/>
      <c r="AR82" s="107">
        <v>1271471</v>
      </c>
      <c r="AS82" s="108"/>
      <c r="AT82" s="108"/>
      <c r="AU82" s="108"/>
      <c r="AV82" s="109"/>
      <c r="AW82" s="107">
        <v>0</v>
      </c>
      <c r="AX82" s="108"/>
      <c r="AY82" s="108"/>
      <c r="AZ82" s="108"/>
      <c r="BA82" s="109"/>
      <c r="BB82" s="107">
        <v>0</v>
      </c>
      <c r="BC82" s="108"/>
      <c r="BD82" s="108"/>
      <c r="BE82" s="108"/>
      <c r="BF82" s="109"/>
      <c r="BG82" s="105">
        <f t="shared" si="4"/>
        <v>1271471</v>
      </c>
      <c r="BH82" s="105"/>
      <c r="BI82" s="105"/>
      <c r="BJ82" s="105"/>
      <c r="BK82" s="105"/>
    </row>
    <row r="83" spans="1:79" s="32" customFormat="1" ht="12.75" customHeight="1" x14ac:dyDescent="0.2">
      <c r="A83" s="92">
        <v>2210</v>
      </c>
      <c r="B83" s="93"/>
      <c r="C83" s="93"/>
      <c r="D83" s="110"/>
      <c r="E83" s="46" t="s">
        <v>236</v>
      </c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4"/>
      <c r="X83" s="107">
        <v>102548</v>
      </c>
      <c r="Y83" s="108"/>
      <c r="Z83" s="108"/>
      <c r="AA83" s="108"/>
      <c r="AB83" s="109"/>
      <c r="AC83" s="107">
        <v>0</v>
      </c>
      <c r="AD83" s="108"/>
      <c r="AE83" s="108"/>
      <c r="AF83" s="108"/>
      <c r="AG83" s="109"/>
      <c r="AH83" s="107">
        <v>0</v>
      </c>
      <c r="AI83" s="108"/>
      <c r="AJ83" s="108"/>
      <c r="AK83" s="108"/>
      <c r="AL83" s="109"/>
      <c r="AM83" s="107">
        <f t="shared" si="3"/>
        <v>102548</v>
      </c>
      <c r="AN83" s="108"/>
      <c r="AO83" s="108"/>
      <c r="AP83" s="108"/>
      <c r="AQ83" s="109"/>
      <c r="AR83" s="107">
        <v>102548</v>
      </c>
      <c r="AS83" s="108"/>
      <c r="AT83" s="108"/>
      <c r="AU83" s="108"/>
      <c r="AV83" s="109"/>
      <c r="AW83" s="107">
        <v>0</v>
      </c>
      <c r="AX83" s="108"/>
      <c r="AY83" s="108"/>
      <c r="AZ83" s="108"/>
      <c r="BA83" s="109"/>
      <c r="BB83" s="107">
        <v>0</v>
      </c>
      <c r="BC83" s="108"/>
      <c r="BD83" s="108"/>
      <c r="BE83" s="108"/>
      <c r="BF83" s="109"/>
      <c r="BG83" s="105">
        <f t="shared" si="4"/>
        <v>102548</v>
      </c>
      <c r="BH83" s="105"/>
      <c r="BI83" s="105"/>
      <c r="BJ83" s="105"/>
      <c r="BK83" s="105"/>
    </row>
    <row r="84" spans="1:79" s="32" customFormat="1" ht="12.75" customHeight="1" x14ac:dyDescent="0.2">
      <c r="A84" s="92">
        <v>2240</v>
      </c>
      <c r="B84" s="93"/>
      <c r="C84" s="93"/>
      <c r="D84" s="110"/>
      <c r="E84" s="46" t="s">
        <v>237</v>
      </c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107">
        <v>119060</v>
      </c>
      <c r="Y84" s="108"/>
      <c r="Z84" s="108"/>
      <c r="AA84" s="108"/>
      <c r="AB84" s="109"/>
      <c r="AC84" s="107">
        <v>0</v>
      </c>
      <c r="AD84" s="108"/>
      <c r="AE84" s="108"/>
      <c r="AF84" s="108"/>
      <c r="AG84" s="109"/>
      <c r="AH84" s="107">
        <v>0</v>
      </c>
      <c r="AI84" s="108"/>
      <c r="AJ84" s="108"/>
      <c r="AK84" s="108"/>
      <c r="AL84" s="109"/>
      <c r="AM84" s="107">
        <f t="shared" si="3"/>
        <v>119060</v>
      </c>
      <c r="AN84" s="108"/>
      <c r="AO84" s="108"/>
      <c r="AP84" s="108"/>
      <c r="AQ84" s="109"/>
      <c r="AR84" s="107">
        <v>119060</v>
      </c>
      <c r="AS84" s="108"/>
      <c r="AT84" s="108"/>
      <c r="AU84" s="108"/>
      <c r="AV84" s="109"/>
      <c r="AW84" s="107">
        <v>0</v>
      </c>
      <c r="AX84" s="108"/>
      <c r="AY84" s="108"/>
      <c r="AZ84" s="108"/>
      <c r="BA84" s="109"/>
      <c r="BB84" s="107">
        <v>0</v>
      </c>
      <c r="BC84" s="108"/>
      <c r="BD84" s="108"/>
      <c r="BE84" s="108"/>
      <c r="BF84" s="109"/>
      <c r="BG84" s="105">
        <f t="shared" si="4"/>
        <v>119060</v>
      </c>
      <c r="BH84" s="105"/>
      <c r="BI84" s="105"/>
      <c r="BJ84" s="105"/>
      <c r="BK84" s="105"/>
    </row>
    <row r="85" spans="1:79" s="32" customFormat="1" ht="12.75" customHeight="1" x14ac:dyDescent="0.2">
      <c r="A85" s="92">
        <v>2250</v>
      </c>
      <c r="B85" s="93"/>
      <c r="C85" s="93"/>
      <c r="D85" s="110"/>
      <c r="E85" s="46" t="s">
        <v>238</v>
      </c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4"/>
      <c r="X85" s="107">
        <v>3000</v>
      </c>
      <c r="Y85" s="108"/>
      <c r="Z85" s="108"/>
      <c r="AA85" s="108"/>
      <c r="AB85" s="109"/>
      <c r="AC85" s="107">
        <v>0</v>
      </c>
      <c r="AD85" s="108"/>
      <c r="AE85" s="108"/>
      <c r="AF85" s="108"/>
      <c r="AG85" s="109"/>
      <c r="AH85" s="107">
        <v>0</v>
      </c>
      <c r="AI85" s="108"/>
      <c r="AJ85" s="108"/>
      <c r="AK85" s="108"/>
      <c r="AL85" s="109"/>
      <c r="AM85" s="107">
        <f t="shared" si="3"/>
        <v>3000</v>
      </c>
      <c r="AN85" s="108"/>
      <c r="AO85" s="108"/>
      <c r="AP85" s="108"/>
      <c r="AQ85" s="109"/>
      <c r="AR85" s="107">
        <v>3000</v>
      </c>
      <c r="AS85" s="108"/>
      <c r="AT85" s="108"/>
      <c r="AU85" s="108"/>
      <c r="AV85" s="109"/>
      <c r="AW85" s="107">
        <v>0</v>
      </c>
      <c r="AX85" s="108"/>
      <c r="AY85" s="108"/>
      <c r="AZ85" s="108"/>
      <c r="BA85" s="109"/>
      <c r="BB85" s="107">
        <v>0</v>
      </c>
      <c r="BC85" s="108"/>
      <c r="BD85" s="108"/>
      <c r="BE85" s="108"/>
      <c r="BF85" s="109"/>
      <c r="BG85" s="105">
        <f t="shared" si="4"/>
        <v>3000</v>
      </c>
      <c r="BH85" s="105"/>
      <c r="BI85" s="105"/>
      <c r="BJ85" s="105"/>
      <c r="BK85" s="105"/>
    </row>
    <row r="86" spans="1:79" s="32" customFormat="1" ht="12.75" customHeight="1" x14ac:dyDescent="0.2">
      <c r="A86" s="92">
        <v>2271</v>
      </c>
      <c r="B86" s="93"/>
      <c r="C86" s="93"/>
      <c r="D86" s="110"/>
      <c r="E86" s="46" t="s">
        <v>239</v>
      </c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4"/>
      <c r="X86" s="107">
        <v>9020</v>
      </c>
      <c r="Y86" s="108"/>
      <c r="Z86" s="108"/>
      <c r="AA86" s="108"/>
      <c r="AB86" s="109"/>
      <c r="AC86" s="107">
        <v>0</v>
      </c>
      <c r="AD86" s="108"/>
      <c r="AE86" s="108"/>
      <c r="AF86" s="108"/>
      <c r="AG86" s="109"/>
      <c r="AH86" s="107">
        <v>0</v>
      </c>
      <c r="AI86" s="108"/>
      <c r="AJ86" s="108"/>
      <c r="AK86" s="108"/>
      <c r="AL86" s="109"/>
      <c r="AM86" s="107">
        <f t="shared" si="3"/>
        <v>9020</v>
      </c>
      <c r="AN86" s="108"/>
      <c r="AO86" s="108"/>
      <c r="AP86" s="108"/>
      <c r="AQ86" s="109"/>
      <c r="AR86" s="107">
        <v>9020</v>
      </c>
      <c r="AS86" s="108"/>
      <c r="AT86" s="108"/>
      <c r="AU86" s="108"/>
      <c r="AV86" s="109"/>
      <c r="AW86" s="107">
        <v>0</v>
      </c>
      <c r="AX86" s="108"/>
      <c r="AY86" s="108"/>
      <c r="AZ86" s="108"/>
      <c r="BA86" s="109"/>
      <c r="BB86" s="107">
        <v>0</v>
      </c>
      <c r="BC86" s="108"/>
      <c r="BD86" s="108"/>
      <c r="BE86" s="108"/>
      <c r="BF86" s="109"/>
      <c r="BG86" s="105">
        <f t="shared" si="4"/>
        <v>9020</v>
      </c>
      <c r="BH86" s="105"/>
      <c r="BI86" s="105"/>
      <c r="BJ86" s="105"/>
      <c r="BK86" s="105"/>
    </row>
    <row r="87" spans="1:79" s="32" customFormat="1" ht="12.75" customHeight="1" x14ac:dyDescent="0.2">
      <c r="A87" s="92">
        <v>2272</v>
      </c>
      <c r="B87" s="93"/>
      <c r="C87" s="93"/>
      <c r="D87" s="110"/>
      <c r="E87" s="46" t="s">
        <v>240</v>
      </c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4"/>
      <c r="X87" s="107">
        <v>5888</v>
      </c>
      <c r="Y87" s="108"/>
      <c r="Z87" s="108"/>
      <c r="AA87" s="108"/>
      <c r="AB87" s="109"/>
      <c r="AC87" s="107">
        <v>0</v>
      </c>
      <c r="AD87" s="108"/>
      <c r="AE87" s="108"/>
      <c r="AF87" s="108"/>
      <c r="AG87" s="109"/>
      <c r="AH87" s="107">
        <v>0</v>
      </c>
      <c r="AI87" s="108"/>
      <c r="AJ87" s="108"/>
      <c r="AK87" s="108"/>
      <c r="AL87" s="109"/>
      <c r="AM87" s="107">
        <f t="shared" si="3"/>
        <v>5888</v>
      </c>
      <c r="AN87" s="108"/>
      <c r="AO87" s="108"/>
      <c r="AP87" s="108"/>
      <c r="AQ87" s="109"/>
      <c r="AR87" s="107">
        <v>5888</v>
      </c>
      <c r="AS87" s="108"/>
      <c r="AT87" s="108"/>
      <c r="AU87" s="108"/>
      <c r="AV87" s="109"/>
      <c r="AW87" s="107">
        <v>0</v>
      </c>
      <c r="AX87" s="108"/>
      <c r="AY87" s="108"/>
      <c r="AZ87" s="108"/>
      <c r="BA87" s="109"/>
      <c r="BB87" s="107">
        <v>0</v>
      </c>
      <c r="BC87" s="108"/>
      <c r="BD87" s="108"/>
      <c r="BE87" s="108"/>
      <c r="BF87" s="109"/>
      <c r="BG87" s="105">
        <f t="shared" si="4"/>
        <v>5888</v>
      </c>
      <c r="BH87" s="105"/>
      <c r="BI87" s="105"/>
      <c r="BJ87" s="105"/>
      <c r="BK87" s="105"/>
    </row>
    <row r="88" spans="1:79" s="32" customFormat="1" ht="12.75" customHeight="1" x14ac:dyDescent="0.2">
      <c r="A88" s="92">
        <v>2273</v>
      </c>
      <c r="B88" s="93"/>
      <c r="C88" s="93"/>
      <c r="D88" s="110"/>
      <c r="E88" s="46" t="s">
        <v>241</v>
      </c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4"/>
      <c r="X88" s="107">
        <v>61826</v>
      </c>
      <c r="Y88" s="108"/>
      <c r="Z88" s="108"/>
      <c r="AA88" s="108"/>
      <c r="AB88" s="109"/>
      <c r="AC88" s="107">
        <v>0</v>
      </c>
      <c r="AD88" s="108"/>
      <c r="AE88" s="108"/>
      <c r="AF88" s="108"/>
      <c r="AG88" s="109"/>
      <c r="AH88" s="107">
        <v>0</v>
      </c>
      <c r="AI88" s="108"/>
      <c r="AJ88" s="108"/>
      <c r="AK88" s="108"/>
      <c r="AL88" s="109"/>
      <c r="AM88" s="107">
        <f t="shared" si="3"/>
        <v>61826</v>
      </c>
      <c r="AN88" s="108"/>
      <c r="AO88" s="108"/>
      <c r="AP88" s="108"/>
      <c r="AQ88" s="109"/>
      <c r="AR88" s="107">
        <v>61826</v>
      </c>
      <c r="AS88" s="108"/>
      <c r="AT88" s="108"/>
      <c r="AU88" s="108"/>
      <c r="AV88" s="109"/>
      <c r="AW88" s="107">
        <v>0</v>
      </c>
      <c r="AX88" s="108"/>
      <c r="AY88" s="108"/>
      <c r="AZ88" s="108"/>
      <c r="BA88" s="109"/>
      <c r="BB88" s="107">
        <v>0</v>
      </c>
      <c r="BC88" s="108"/>
      <c r="BD88" s="108"/>
      <c r="BE88" s="108"/>
      <c r="BF88" s="109"/>
      <c r="BG88" s="105">
        <f t="shared" si="4"/>
        <v>61826</v>
      </c>
      <c r="BH88" s="105"/>
      <c r="BI88" s="105"/>
      <c r="BJ88" s="105"/>
      <c r="BK88" s="105"/>
    </row>
    <row r="89" spans="1:79" s="32" customFormat="1" ht="12.75" customHeight="1" x14ac:dyDescent="0.2">
      <c r="A89" s="92">
        <v>2275</v>
      </c>
      <c r="B89" s="93"/>
      <c r="C89" s="93"/>
      <c r="D89" s="110"/>
      <c r="E89" s="46" t="s">
        <v>242</v>
      </c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4"/>
      <c r="X89" s="107">
        <v>1485</v>
      </c>
      <c r="Y89" s="108"/>
      <c r="Z89" s="108"/>
      <c r="AA89" s="108"/>
      <c r="AB89" s="109"/>
      <c r="AC89" s="107">
        <v>0</v>
      </c>
      <c r="AD89" s="108"/>
      <c r="AE89" s="108"/>
      <c r="AF89" s="108"/>
      <c r="AG89" s="109"/>
      <c r="AH89" s="107">
        <v>0</v>
      </c>
      <c r="AI89" s="108"/>
      <c r="AJ89" s="108"/>
      <c r="AK89" s="108"/>
      <c r="AL89" s="109"/>
      <c r="AM89" s="107">
        <f t="shared" si="3"/>
        <v>1485</v>
      </c>
      <c r="AN89" s="108"/>
      <c r="AO89" s="108"/>
      <c r="AP89" s="108"/>
      <c r="AQ89" s="109"/>
      <c r="AR89" s="107">
        <v>1485</v>
      </c>
      <c r="AS89" s="108"/>
      <c r="AT89" s="108"/>
      <c r="AU89" s="108"/>
      <c r="AV89" s="109"/>
      <c r="AW89" s="107">
        <v>0</v>
      </c>
      <c r="AX89" s="108"/>
      <c r="AY89" s="108"/>
      <c r="AZ89" s="108"/>
      <c r="BA89" s="109"/>
      <c r="BB89" s="107">
        <v>0</v>
      </c>
      <c r="BC89" s="108"/>
      <c r="BD89" s="108"/>
      <c r="BE89" s="108"/>
      <c r="BF89" s="109"/>
      <c r="BG89" s="105">
        <f t="shared" si="4"/>
        <v>1485</v>
      </c>
      <c r="BH89" s="105"/>
      <c r="BI89" s="105"/>
      <c r="BJ89" s="105"/>
      <c r="BK89" s="105"/>
    </row>
    <row r="90" spans="1:79" s="32" customFormat="1" ht="25.5" customHeight="1" x14ac:dyDescent="0.2">
      <c r="A90" s="92">
        <v>2282</v>
      </c>
      <c r="B90" s="93"/>
      <c r="C90" s="93"/>
      <c r="D90" s="110"/>
      <c r="E90" s="46" t="s">
        <v>243</v>
      </c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4"/>
      <c r="X90" s="107">
        <v>5000</v>
      </c>
      <c r="Y90" s="108"/>
      <c r="Z90" s="108"/>
      <c r="AA90" s="108"/>
      <c r="AB90" s="109"/>
      <c r="AC90" s="107">
        <v>0</v>
      </c>
      <c r="AD90" s="108"/>
      <c r="AE90" s="108"/>
      <c r="AF90" s="108"/>
      <c r="AG90" s="109"/>
      <c r="AH90" s="107">
        <v>0</v>
      </c>
      <c r="AI90" s="108"/>
      <c r="AJ90" s="108"/>
      <c r="AK90" s="108"/>
      <c r="AL90" s="109"/>
      <c r="AM90" s="107">
        <f t="shared" si="3"/>
        <v>5000</v>
      </c>
      <c r="AN90" s="108"/>
      <c r="AO90" s="108"/>
      <c r="AP90" s="108"/>
      <c r="AQ90" s="109"/>
      <c r="AR90" s="107">
        <v>5000</v>
      </c>
      <c r="AS90" s="108"/>
      <c r="AT90" s="108"/>
      <c r="AU90" s="108"/>
      <c r="AV90" s="109"/>
      <c r="AW90" s="107">
        <v>0</v>
      </c>
      <c r="AX90" s="108"/>
      <c r="AY90" s="108"/>
      <c r="AZ90" s="108"/>
      <c r="BA90" s="109"/>
      <c r="BB90" s="107">
        <v>0</v>
      </c>
      <c r="BC90" s="108"/>
      <c r="BD90" s="108"/>
      <c r="BE90" s="108"/>
      <c r="BF90" s="109"/>
      <c r="BG90" s="105">
        <f t="shared" si="4"/>
        <v>5000</v>
      </c>
      <c r="BH90" s="105"/>
      <c r="BI90" s="105"/>
      <c r="BJ90" s="105"/>
      <c r="BK90" s="105"/>
    </row>
    <row r="91" spans="1:79" s="32" customFormat="1" ht="25.5" customHeight="1" x14ac:dyDescent="0.2">
      <c r="A91" s="92">
        <v>3110</v>
      </c>
      <c r="B91" s="93"/>
      <c r="C91" s="93"/>
      <c r="D91" s="110"/>
      <c r="E91" s="46" t="s">
        <v>244</v>
      </c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4"/>
      <c r="X91" s="107">
        <v>0</v>
      </c>
      <c r="Y91" s="108"/>
      <c r="Z91" s="108"/>
      <c r="AA91" s="108"/>
      <c r="AB91" s="109"/>
      <c r="AC91" s="107">
        <v>0</v>
      </c>
      <c r="AD91" s="108"/>
      <c r="AE91" s="108"/>
      <c r="AF91" s="108"/>
      <c r="AG91" s="109"/>
      <c r="AH91" s="107">
        <v>0</v>
      </c>
      <c r="AI91" s="108"/>
      <c r="AJ91" s="108"/>
      <c r="AK91" s="108"/>
      <c r="AL91" s="109"/>
      <c r="AM91" s="107">
        <f t="shared" si="3"/>
        <v>0</v>
      </c>
      <c r="AN91" s="108"/>
      <c r="AO91" s="108"/>
      <c r="AP91" s="108"/>
      <c r="AQ91" s="109"/>
      <c r="AR91" s="107">
        <v>0</v>
      </c>
      <c r="AS91" s="108"/>
      <c r="AT91" s="108"/>
      <c r="AU91" s="108"/>
      <c r="AV91" s="109"/>
      <c r="AW91" s="107">
        <v>0</v>
      </c>
      <c r="AX91" s="108"/>
      <c r="AY91" s="108"/>
      <c r="AZ91" s="108"/>
      <c r="BA91" s="109"/>
      <c r="BB91" s="107">
        <v>0</v>
      </c>
      <c r="BC91" s="108"/>
      <c r="BD91" s="108"/>
      <c r="BE91" s="108"/>
      <c r="BF91" s="109"/>
      <c r="BG91" s="105">
        <f t="shared" si="4"/>
        <v>0</v>
      </c>
      <c r="BH91" s="105"/>
      <c r="BI91" s="105"/>
      <c r="BJ91" s="105"/>
      <c r="BK91" s="105"/>
    </row>
    <row r="92" spans="1:79" s="7" customFormat="1" ht="12.75" customHeight="1" x14ac:dyDescent="0.2">
      <c r="A92" s="94"/>
      <c r="B92" s="95"/>
      <c r="C92" s="95"/>
      <c r="D92" s="106"/>
      <c r="E92" s="40" t="s">
        <v>161</v>
      </c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8"/>
      <c r="X92" s="100">
        <v>7381439</v>
      </c>
      <c r="Y92" s="101"/>
      <c r="Z92" s="101"/>
      <c r="AA92" s="101"/>
      <c r="AB92" s="102"/>
      <c r="AC92" s="100">
        <v>0</v>
      </c>
      <c r="AD92" s="101"/>
      <c r="AE92" s="101"/>
      <c r="AF92" s="101"/>
      <c r="AG92" s="102"/>
      <c r="AH92" s="100">
        <v>0</v>
      </c>
      <c r="AI92" s="101"/>
      <c r="AJ92" s="101"/>
      <c r="AK92" s="101"/>
      <c r="AL92" s="102"/>
      <c r="AM92" s="100">
        <f t="shared" si="3"/>
        <v>7381439</v>
      </c>
      <c r="AN92" s="101"/>
      <c r="AO92" s="101"/>
      <c r="AP92" s="101"/>
      <c r="AQ92" s="102"/>
      <c r="AR92" s="100">
        <v>7381439</v>
      </c>
      <c r="AS92" s="101"/>
      <c r="AT92" s="101"/>
      <c r="AU92" s="101"/>
      <c r="AV92" s="102"/>
      <c r="AW92" s="100">
        <v>0</v>
      </c>
      <c r="AX92" s="101"/>
      <c r="AY92" s="101"/>
      <c r="AZ92" s="101"/>
      <c r="BA92" s="102"/>
      <c r="BB92" s="100">
        <v>0</v>
      </c>
      <c r="BC92" s="101"/>
      <c r="BD92" s="101"/>
      <c r="BE92" s="101"/>
      <c r="BF92" s="102"/>
      <c r="BG92" s="103">
        <f t="shared" si="4"/>
        <v>7381439</v>
      </c>
      <c r="BH92" s="103"/>
      <c r="BI92" s="103"/>
      <c r="BJ92" s="103"/>
      <c r="BK92" s="103"/>
    </row>
    <row r="94" spans="1:79" ht="14.25" customHeight="1" x14ac:dyDescent="0.2">
      <c r="A94" s="99" t="s">
        <v>311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</row>
    <row r="95" spans="1:79" ht="15" customHeight="1" x14ac:dyDescent="0.2">
      <c r="A95" s="123" t="s">
        <v>221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  <c r="BH95" s="123"/>
      <c r="BI95" s="123"/>
      <c r="BJ95" s="123"/>
      <c r="BK95" s="123"/>
    </row>
    <row r="96" spans="1:79" ht="23.1" customHeight="1" x14ac:dyDescent="0.2">
      <c r="A96" s="140" t="s">
        <v>133</v>
      </c>
      <c r="B96" s="141"/>
      <c r="C96" s="141"/>
      <c r="D96" s="141"/>
      <c r="E96" s="142"/>
      <c r="F96" s="125" t="s">
        <v>20</v>
      </c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7"/>
      <c r="X96" s="64" t="s">
        <v>225</v>
      </c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56" t="s">
        <v>227</v>
      </c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8"/>
    </row>
    <row r="97" spans="1:79" ht="53.25" customHeight="1" x14ac:dyDescent="0.2">
      <c r="A97" s="143"/>
      <c r="B97" s="144"/>
      <c r="C97" s="144"/>
      <c r="D97" s="144"/>
      <c r="E97" s="145"/>
      <c r="F97" s="128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30"/>
      <c r="X97" s="56" t="s">
        <v>5</v>
      </c>
      <c r="Y97" s="57"/>
      <c r="Z97" s="57"/>
      <c r="AA97" s="57"/>
      <c r="AB97" s="58"/>
      <c r="AC97" s="56" t="s">
        <v>4</v>
      </c>
      <c r="AD97" s="57"/>
      <c r="AE97" s="57"/>
      <c r="AF97" s="57"/>
      <c r="AG97" s="58"/>
      <c r="AH97" s="111" t="s">
        <v>130</v>
      </c>
      <c r="AI97" s="112"/>
      <c r="AJ97" s="112"/>
      <c r="AK97" s="112"/>
      <c r="AL97" s="113"/>
      <c r="AM97" s="56" t="s">
        <v>6</v>
      </c>
      <c r="AN97" s="57"/>
      <c r="AO97" s="57"/>
      <c r="AP97" s="57"/>
      <c r="AQ97" s="58"/>
      <c r="AR97" s="56" t="s">
        <v>5</v>
      </c>
      <c r="AS97" s="57"/>
      <c r="AT97" s="57"/>
      <c r="AU97" s="57"/>
      <c r="AV97" s="58"/>
      <c r="AW97" s="56" t="s">
        <v>4</v>
      </c>
      <c r="AX97" s="57"/>
      <c r="AY97" s="57"/>
      <c r="AZ97" s="57"/>
      <c r="BA97" s="58"/>
      <c r="BB97" s="117" t="s">
        <v>130</v>
      </c>
      <c r="BC97" s="117"/>
      <c r="BD97" s="117"/>
      <c r="BE97" s="117"/>
      <c r="BF97" s="117"/>
      <c r="BG97" s="56" t="s">
        <v>108</v>
      </c>
      <c r="BH97" s="57"/>
      <c r="BI97" s="57"/>
      <c r="BJ97" s="57"/>
      <c r="BK97" s="58"/>
    </row>
    <row r="98" spans="1:79" ht="15" customHeight="1" x14ac:dyDescent="0.2">
      <c r="A98" s="56">
        <v>1</v>
      </c>
      <c r="B98" s="57"/>
      <c r="C98" s="57"/>
      <c r="D98" s="57"/>
      <c r="E98" s="58"/>
      <c r="F98" s="56">
        <v>2</v>
      </c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8"/>
      <c r="X98" s="56">
        <v>3</v>
      </c>
      <c r="Y98" s="57"/>
      <c r="Z98" s="57"/>
      <c r="AA98" s="57"/>
      <c r="AB98" s="58"/>
      <c r="AC98" s="56">
        <v>4</v>
      </c>
      <c r="AD98" s="57"/>
      <c r="AE98" s="57"/>
      <c r="AF98" s="57"/>
      <c r="AG98" s="58"/>
      <c r="AH98" s="56">
        <v>5</v>
      </c>
      <c r="AI98" s="57"/>
      <c r="AJ98" s="57"/>
      <c r="AK98" s="57"/>
      <c r="AL98" s="58"/>
      <c r="AM98" s="56">
        <v>6</v>
      </c>
      <c r="AN98" s="57"/>
      <c r="AO98" s="57"/>
      <c r="AP98" s="57"/>
      <c r="AQ98" s="58"/>
      <c r="AR98" s="56">
        <v>7</v>
      </c>
      <c r="AS98" s="57"/>
      <c r="AT98" s="57"/>
      <c r="AU98" s="57"/>
      <c r="AV98" s="58"/>
      <c r="AW98" s="56">
        <v>8</v>
      </c>
      <c r="AX98" s="57"/>
      <c r="AY98" s="57"/>
      <c r="AZ98" s="57"/>
      <c r="BA98" s="58"/>
      <c r="BB98" s="56">
        <v>9</v>
      </c>
      <c r="BC98" s="57"/>
      <c r="BD98" s="57"/>
      <c r="BE98" s="57"/>
      <c r="BF98" s="58"/>
      <c r="BG98" s="56">
        <v>10</v>
      </c>
      <c r="BH98" s="57"/>
      <c r="BI98" s="57"/>
      <c r="BJ98" s="57"/>
      <c r="BK98" s="58"/>
    </row>
    <row r="99" spans="1:79" s="1" customFormat="1" ht="15" hidden="1" customHeight="1" x14ac:dyDescent="0.2">
      <c r="A99" s="59" t="s">
        <v>76</v>
      </c>
      <c r="B99" s="60"/>
      <c r="C99" s="60"/>
      <c r="D99" s="60"/>
      <c r="E99" s="61"/>
      <c r="F99" s="59" t="s">
        <v>69</v>
      </c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1"/>
      <c r="X99" s="59" t="s">
        <v>72</v>
      </c>
      <c r="Y99" s="60"/>
      <c r="Z99" s="60"/>
      <c r="AA99" s="60"/>
      <c r="AB99" s="61"/>
      <c r="AC99" s="59" t="s">
        <v>73</v>
      </c>
      <c r="AD99" s="60"/>
      <c r="AE99" s="60"/>
      <c r="AF99" s="60"/>
      <c r="AG99" s="61"/>
      <c r="AH99" s="59" t="s">
        <v>106</v>
      </c>
      <c r="AI99" s="60"/>
      <c r="AJ99" s="60"/>
      <c r="AK99" s="60"/>
      <c r="AL99" s="61"/>
      <c r="AM99" s="114" t="s">
        <v>196</v>
      </c>
      <c r="AN99" s="115"/>
      <c r="AO99" s="115"/>
      <c r="AP99" s="115"/>
      <c r="AQ99" s="116"/>
      <c r="AR99" s="59" t="s">
        <v>74</v>
      </c>
      <c r="AS99" s="60"/>
      <c r="AT99" s="60"/>
      <c r="AU99" s="60"/>
      <c r="AV99" s="61"/>
      <c r="AW99" s="59" t="s">
        <v>75</v>
      </c>
      <c r="AX99" s="60"/>
      <c r="AY99" s="60"/>
      <c r="AZ99" s="60"/>
      <c r="BA99" s="61"/>
      <c r="BB99" s="59" t="s">
        <v>107</v>
      </c>
      <c r="BC99" s="60"/>
      <c r="BD99" s="60"/>
      <c r="BE99" s="60"/>
      <c r="BF99" s="61"/>
      <c r="BG99" s="114" t="s">
        <v>196</v>
      </c>
      <c r="BH99" s="115"/>
      <c r="BI99" s="115"/>
      <c r="BJ99" s="115"/>
      <c r="BK99" s="116"/>
      <c r="CA99" t="s">
        <v>38</v>
      </c>
    </row>
    <row r="100" spans="1:79" s="7" customFormat="1" ht="12.75" customHeight="1" x14ac:dyDescent="0.2">
      <c r="A100" s="94"/>
      <c r="B100" s="95"/>
      <c r="C100" s="95"/>
      <c r="D100" s="95"/>
      <c r="E100" s="106"/>
      <c r="F100" s="94" t="s">
        <v>161</v>
      </c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106"/>
      <c r="X100" s="137"/>
      <c r="Y100" s="138"/>
      <c r="Z100" s="138"/>
      <c r="AA100" s="138"/>
      <c r="AB100" s="139"/>
      <c r="AC100" s="137"/>
      <c r="AD100" s="138"/>
      <c r="AE100" s="138"/>
      <c r="AF100" s="138"/>
      <c r="AG100" s="13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7" t="s">
        <v>39</v>
      </c>
    </row>
    <row r="103" spans="1:79" ht="14.25" customHeight="1" x14ac:dyDescent="0.2">
      <c r="A103" s="99" t="s">
        <v>134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99"/>
      <c r="BI103" s="99"/>
      <c r="BJ103" s="99"/>
      <c r="BK103" s="99"/>
      <c r="BL103" s="99"/>
    </row>
    <row r="104" spans="1:79" ht="14.25" customHeight="1" x14ac:dyDescent="0.2">
      <c r="A104" s="99" t="s">
        <v>299</v>
      </c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</row>
    <row r="105" spans="1:79" ht="15" customHeight="1" x14ac:dyDescent="0.2">
      <c r="A105" s="123" t="s">
        <v>221</v>
      </c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123"/>
      <c r="AX105" s="123"/>
      <c r="AY105" s="123"/>
      <c r="AZ105" s="123"/>
      <c r="BA105" s="123"/>
      <c r="BB105" s="123"/>
      <c r="BC105" s="123"/>
      <c r="BD105" s="123"/>
      <c r="BE105" s="123"/>
      <c r="BF105" s="123"/>
      <c r="BG105" s="123"/>
      <c r="BH105" s="123"/>
      <c r="BI105" s="123"/>
      <c r="BJ105" s="123"/>
      <c r="BK105" s="123"/>
      <c r="BL105" s="123"/>
      <c r="BM105" s="123"/>
      <c r="BN105" s="123"/>
      <c r="BO105" s="123"/>
      <c r="BP105" s="123"/>
      <c r="BQ105" s="123"/>
      <c r="BR105" s="123"/>
      <c r="BS105" s="123"/>
      <c r="BT105" s="123"/>
      <c r="BU105" s="123"/>
      <c r="BV105" s="123"/>
      <c r="BW105" s="123"/>
      <c r="BX105" s="123"/>
      <c r="BY105" s="123"/>
    </row>
    <row r="106" spans="1:79" ht="23.1" customHeight="1" x14ac:dyDescent="0.2">
      <c r="A106" s="125" t="s">
        <v>7</v>
      </c>
      <c r="B106" s="126"/>
      <c r="C106" s="126"/>
      <c r="D106" s="125" t="s">
        <v>135</v>
      </c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7"/>
      <c r="U106" s="56" t="s">
        <v>222</v>
      </c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8"/>
      <c r="AN106" s="56" t="s">
        <v>223</v>
      </c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8"/>
      <c r="BG106" s="64" t="s">
        <v>224</v>
      </c>
      <c r="BH106" s="64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  <c r="BT106" s="64"/>
      <c r="BU106" s="64"/>
      <c r="BV106" s="64"/>
      <c r="BW106" s="64"/>
      <c r="BX106" s="64"/>
      <c r="BY106" s="64"/>
    </row>
    <row r="107" spans="1:79" ht="52.5" customHeight="1" x14ac:dyDescent="0.2">
      <c r="A107" s="128"/>
      <c r="B107" s="129"/>
      <c r="C107" s="129"/>
      <c r="D107" s="128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30"/>
      <c r="U107" s="56" t="s">
        <v>5</v>
      </c>
      <c r="V107" s="57"/>
      <c r="W107" s="57"/>
      <c r="X107" s="57"/>
      <c r="Y107" s="58"/>
      <c r="Z107" s="56" t="s">
        <v>4</v>
      </c>
      <c r="AA107" s="57"/>
      <c r="AB107" s="57"/>
      <c r="AC107" s="57"/>
      <c r="AD107" s="58"/>
      <c r="AE107" s="111" t="s">
        <v>130</v>
      </c>
      <c r="AF107" s="112"/>
      <c r="AG107" s="112"/>
      <c r="AH107" s="113"/>
      <c r="AI107" s="56" t="s">
        <v>6</v>
      </c>
      <c r="AJ107" s="57"/>
      <c r="AK107" s="57"/>
      <c r="AL107" s="57"/>
      <c r="AM107" s="58"/>
      <c r="AN107" s="56" t="s">
        <v>5</v>
      </c>
      <c r="AO107" s="57"/>
      <c r="AP107" s="57"/>
      <c r="AQ107" s="57"/>
      <c r="AR107" s="58"/>
      <c r="AS107" s="56" t="s">
        <v>4</v>
      </c>
      <c r="AT107" s="57"/>
      <c r="AU107" s="57"/>
      <c r="AV107" s="57"/>
      <c r="AW107" s="58"/>
      <c r="AX107" s="111" t="s">
        <v>130</v>
      </c>
      <c r="AY107" s="112"/>
      <c r="AZ107" s="112"/>
      <c r="BA107" s="113"/>
      <c r="BB107" s="56" t="s">
        <v>108</v>
      </c>
      <c r="BC107" s="57"/>
      <c r="BD107" s="57"/>
      <c r="BE107" s="57"/>
      <c r="BF107" s="58"/>
      <c r="BG107" s="56" t="s">
        <v>5</v>
      </c>
      <c r="BH107" s="57"/>
      <c r="BI107" s="57"/>
      <c r="BJ107" s="57"/>
      <c r="BK107" s="58"/>
      <c r="BL107" s="64" t="s">
        <v>4</v>
      </c>
      <c r="BM107" s="64"/>
      <c r="BN107" s="64"/>
      <c r="BO107" s="64"/>
      <c r="BP107" s="64"/>
      <c r="BQ107" s="117" t="s">
        <v>130</v>
      </c>
      <c r="BR107" s="117"/>
      <c r="BS107" s="117"/>
      <c r="BT107" s="117"/>
      <c r="BU107" s="56" t="s">
        <v>109</v>
      </c>
      <c r="BV107" s="57"/>
      <c r="BW107" s="57"/>
      <c r="BX107" s="57"/>
      <c r="BY107" s="58"/>
    </row>
    <row r="108" spans="1:79" ht="15" customHeight="1" x14ac:dyDescent="0.2">
      <c r="A108" s="56">
        <v>1</v>
      </c>
      <c r="B108" s="57"/>
      <c r="C108" s="57"/>
      <c r="D108" s="56">
        <v>2</v>
      </c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8"/>
      <c r="U108" s="56">
        <v>3</v>
      </c>
      <c r="V108" s="57"/>
      <c r="W108" s="57"/>
      <c r="X108" s="57"/>
      <c r="Y108" s="58"/>
      <c r="Z108" s="56">
        <v>4</v>
      </c>
      <c r="AA108" s="57"/>
      <c r="AB108" s="57"/>
      <c r="AC108" s="57"/>
      <c r="AD108" s="58"/>
      <c r="AE108" s="56">
        <v>5</v>
      </c>
      <c r="AF108" s="57"/>
      <c r="AG108" s="57"/>
      <c r="AH108" s="58"/>
      <c r="AI108" s="56">
        <v>6</v>
      </c>
      <c r="AJ108" s="57"/>
      <c r="AK108" s="57"/>
      <c r="AL108" s="57"/>
      <c r="AM108" s="58"/>
      <c r="AN108" s="56">
        <v>7</v>
      </c>
      <c r="AO108" s="57"/>
      <c r="AP108" s="57"/>
      <c r="AQ108" s="57"/>
      <c r="AR108" s="58"/>
      <c r="AS108" s="56">
        <v>8</v>
      </c>
      <c r="AT108" s="57"/>
      <c r="AU108" s="57"/>
      <c r="AV108" s="57"/>
      <c r="AW108" s="58"/>
      <c r="AX108" s="64">
        <v>9</v>
      </c>
      <c r="AY108" s="64"/>
      <c r="AZ108" s="64"/>
      <c r="BA108" s="64"/>
      <c r="BB108" s="56">
        <v>10</v>
      </c>
      <c r="BC108" s="57"/>
      <c r="BD108" s="57"/>
      <c r="BE108" s="57"/>
      <c r="BF108" s="58"/>
      <c r="BG108" s="56">
        <v>11</v>
      </c>
      <c r="BH108" s="57"/>
      <c r="BI108" s="57"/>
      <c r="BJ108" s="57"/>
      <c r="BK108" s="58"/>
      <c r="BL108" s="64">
        <v>12</v>
      </c>
      <c r="BM108" s="64"/>
      <c r="BN108" s="64"/>
      <c r="BO108" s="64"/>
      <c r="BP108" s="64"/>
      <c r="BQ108" s="56">
        <v>13</v>
      </c>
      <c r="BR108" s="57"/>
      <c r="BS108" s="57"/>
      <c r="BT108" s="58"/>
      <c r="BU108" s="56">
        <v>14</v>
      </c>
      <c r="BV108" s="57"/>
      <c r="BW108" s="57"/>
      <c r="BX108" s="57"/>
      <c r="BY108" s="58"/>
    </row>
    <row r="109" spans="1:79" s="1" customFormat="1" ht="14.25" hidden="1" customHeight="1" x14ac:dyDescent="0.2">
      <c r="A109" s="59" t="s">
        <v>81</v>
      </c>
      <c r="B109" s="60"/>
      <c r="C109" s="60"/>
      <c r="D109" s="59" t="s">
        <v>69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1"/>
      <c r="U109" s="63" t="s">
        <v>77</v>
      </c>
      <c r="V109" s="63"/>
      <c r="W109" s="63"/>
      <c r="X109" s="63"/>
      <c r="Y109" s="63"/>
      <c r="Z109" s="63" t="s">
        <v>78</v>
      </c>
      <c r="AA109" s="63"/>
      <c r="AB109" s="63"/>
      <c r="AC109" s="63"/>
      <c r="AD109" s="63"/>
      <c r="AE109" s="63" t="s">
        <v>103</v>
      </c>
      <c r="AF109" s="63"/>
      <c r="AG109" s="63"/>
      <c r="AH109" s="63"/>
      <c r="AI109" s="104" t="s">
        <v>195</v>
      </c>
      <c r="AJ109" s="104"/>
      <c r="AK109" s="104"/>
      <c r="AL109" s="104"/>
      <c r="AM109" s="104"/>
      <c r="AN109" s="63" t="s">
        <v>79</v>
      </c>
      <c r="AO109" s="63"/>
      <c r="AP109" s="63"/>
      <c r="AQ109" s="63"/>
      <c r="AR109" s="63"/>
      <c r="AS109" s="63" t="s">
        <v>80</v>
      </c>
      <c r="AT109" s="63"/>
      <c r="AU109" s="63"/>
      <c r="AV109" s="63"/>
      <c r="AW109" s="63"/>
      <c r="AX109" s="63" t="s">
        <v>104</v>
      </c>
      <c r="AY109" s="63"/>
      <c r="AZ109" s="63"/>
      <c r="BA109" s="63"/>
      <c r="BB109" s="104" t="s">
        <v>195</v>
      </c>
      <c r="BC109" s="104"/>
      <c r="BD109" s="104"/>
      <c r="BE109" s="104"/>
      <c r="BF109" s="104"/>
      <c r="BG109" s="63" t="s">
        <v>70</v>
      </c>
      <c r="BH109" s="63"/>
      <c r="BI109" s="63"/>
      <c r="BJ109" s="63"/>
      <c r="BK109" s="63"/>
      <c r="BL109" s="63" t="s">
        <v>71</v>
      </c>
      <c r="BM109" s="63"/>
      <c r="BN109" s="63"/>
      <c r="BO109" s="63"/>
      <c r="BP109" s="63"/>
      <c r="BQ109" s="63" t="s">
        <v>105</v>
      </c>
      <c r="BR109" s="63"/>
      <c r="BS109" s="63"/>
      <c r="BT109" s="63"/>
      <c r="BU109" s="104" t="s">
        <v>195</v>
      </c>
      <c r="BV109" s="104"/>
      <c r="BW109" s="104"/>
      <c r="BX109" s="104"/>
      <c r="BY109" s="104"/>
      <c r="CA109" t="s">
        <v>40</v>
      </c>
    </row>
    <row r="110" spans="1:79" s="32" customFormat="1" ht="51" customHeight="1" x14ac:dyDescent="0.2">
      <c r="A110" s="92">
        <v>1</v>
      </c>
      <c r="B110" s="93"/>
      <c r="C110" s="93"/>
      <c r="D110" s="46" t="s">
        <v>245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4"/>
      <c r="U110" s="107">
        <v>5733921</v>
      </c>
      <c r="V110" s="108"/>
      <c r="W110" s="108"/>
      <c r="X110" s="108"/>
      <c r="Y110" s="109"/>
      <c r="Z110" s="107">
        <v>81000</v>
      </c>
      <c r="AA110" s="108"/>
      <c r="AB110" s="108"/>
      <c r="AC110" s="108"/>
      <c r="AD110" s="109"/>
      <c r="AE110" s="107">
        <v>81000</v>
      </c>
      <c r="AF110" s="108"/>
      <c r="AG110" s="108"/>
      <c r="AH110" s="109"/>
      <c r="AI110" s="107">
        <f>IF(ISNUMBER(U110),U110,0)+IF(ISNUMBER(Z110),Z110,0)</f>
        <v>5814921</v>
      </c>
      <c r="AJ110" s="108"/>
      <c r="AK110" s="108"/>
      <c r="AL110" s="108"/>
      <c r="AM110" s="109"/>
      <c r="AN110" s="107">
        <v>6089982</v>
      </c>
      <c r="AO110" s="108"/>
      <c r="AP110" s="108"/>
      <c r="AQ110" s="108"/>
      <c r="AR110" s="109"/>
      <c r="AS110" s="107">
        <v>0</v>
      </c>
      <c r="AT110" s="108"/>
      <c r="AU110" s="108"/>
      <c r="AV110" s="108"/>
      <c r="AW110" s="109"/>
      <c r="AX110" s="107">
        <v>0</v>
      </c>
      <c r="AY110" s="108"/>
      <c r="AZ110" s="108"/>
      <c r="BA110" s="109"/>
      <c r="BB110" s="107">
        <f>IF(ISNUMBER(AN110),AN110,0)+IF(ISNUMBER(AS110),AS110,0)</f>
        <v>6089982</v>
      </c>
      <c r="BC110" s="108"/>
      <c r="BD110" s="108"/>
      <c r="BE110" s="108"/>
      <c r="BF110" s="109"/>
      <c r="BG110" s="107">
        <v>7381439</v>
      </c>
      <c r="BH110" s="108"/>
      <c r="BI110" s="108"/>
      <c r="BJ110" s="108"/>
      <c r="BK110" s="109"/>
      <c r="BL110" s="107">
        <v>0</v>
      </c>
      <c r="BM110" s="108"/>
      <c r="BN110" s="108"/>
      <c r="BO110" s="108"/>
      <c r="BP110" s="109"/>
      <c r="BQ110" s="107">
        <v>0</v>
      </c>
      <c r="BR110" s="108"/>
      <c r="BS110" s="108"/>
      <c r="BT110" s="109"/>
      <c r="BU110" s="107">
        <f>IF(ISNUMBER(BG110),BG110,0)+IF(ISNUMBER(BL110),BL110,0)</f>
        <v>7381439</v>
      </c>
      <c r="BV110" s="108"/>
      <c r="BW110" s="108"/>
      <c r="BX110" s="108"/>
      <c r="BY110" s="109"/>
      <c r="CA110" s="32" t="s">
        <v>41</v>
      </c>
    </row>
    <row r="111" spans="1:79" s="7" customFormat="1" ht="12.75" customHeight="1" x14ac:dyDescent="0.2">
      <c r="A111" s="94"/>
      <c r="B111" s="95"/>
      <c r="C111" s="95"/>
      <c r="D111" s="40" t="s">
        <v>161</v>
      </c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8"/>
      <c r="U111" s="100">
        <v>5733921</v>
      </c>
      <c r="V111" s="101"/>
      <c r="W111" s="101"/>
      <c r="X111" s="101"/>
      <c r="Y111" s="102"/>
      <c r="Z111" s="100">
        <v>81000</v>
      </c>
      <c r="AA111" s="101"/>
      <c r="AB111" s="101"/>
      <c r="AC111" s="101"/>
      <c r="AD111" s="102"/>
      <c r="AE111" s="100">
        <v>81000</v>
      </c>
      <c r="AF111" s="101"/>
      <c r="AG111" s="101"/>
      <c r="AH111" s="102"/>
      <c r="AI111" s="100">
        <f>IF(ISNUMBER(U111),U111,0)+IF(ISNUMBER(Z111),Z111,0)</f>
        <v>5814921</v>
      </c>
      <c r="AJ111" s="101"/>
      <c r="AK111" s="101"/>
      <c r="AL111" s="101"/>
      <c r="AM111" s="102"/>
      <c r="AN111" s="100">
        <v>6089982</v>
      </c>
      <c r="AO111" s="101"/>
      <c r="AP111" s="101"/>
      <c r="AQ111" s="101"/>
      <c r="AR111" s="102"/>
      <c r="AS111" s="100">
        <v>0</v>
      </c>
      <c r="AT111" s="101"/>
      <c r="AU111" s="101"/>
      <c r="AV111" s="101"/>
      <c r="AW111" s="102"/>
      <c r="AX111" s="100">
        <v>0</v>
      </c>
      <c r="AY111" s="101"/>
      <c r="AZ111" s="101"/>
      <c r="BA111" s="102"/>
      <c r="BB111" s="100">
        <f>IF(ISNUMBER(AN111),AN111,0)+IF(ISNUMBER(AS111),AS111,0)</f>
        <v>6089982</v>
      </c>
      <c r="BC111" s="101"/>
      <c r="BD111" s="101"/>
      <c r="BE111" s="101"/>
      <c r="BF111" s="102"/>
      <c r="BG111" s="100">
        <v>7381439</v>
      </c>
      <c r="BH111" s="101"/>
      <c r="BI111" s="101"/>
      <c r="BJ111" s="101"/>
      <c r="BK111" s="102"/>
      <c r="BL111" s="100">
        <v>0</v>
      </c>
      <c r="BM111" s="101"/>
      <c r="BN111" s="101"/>
      <c r="BO111" s="101"/>
      <c r="BP111" s="102"/>
      <c r="BQ111" s="100">
        <v>0</v>
      </c>
      <c r="BR111" s="101"/>
      <c r="BS111" s="101"/>
      <c r="BT111" s="102"/>
      <c r="BU111" s="100">
        <f>IF(ISNUMBER(BG111),BG111,0)+IF(ISNUMBER(BL111),BL111,0)</f>
        <v>7381439</v>
      </c>
      <c r="BV111" s="101"/>
      <c r="BW111" s="101"/>
      <c r="BX111" s="101"/>
      <c r="BY111" s="102"/>
    </row>
    <row r="113" spans="1:79" ht="14.25" customHeight="1" x14ac:dyDescent="0.2">
      <c r="A113" s="99" t="s">
        <v>312</v>
      </c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  <c r="BI113" s="99"/>
      <c r="BJ113" s="99"/>
      <c r="BK113" s="99"/>
      <c r="BL113" s="99"/>
    </row>
    <row r="114" spans="1:79" ht="15" customHeight="1" x14ac:dyDescent="0.2">
      <c r="A114" s="124" t="s">
        <v>221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24"/>
      <c r="AO114" s="124"/>
      <c r="AP114" s="124"/>
      <c r="AQ114" s="124"/>
      <c r="AR114" s="124"/>
      <c r="AS114" s="124"/>
      <c r="AT114" s="124"/>
      <c r="AU114" s="124"/>
      <c r="AV114" s="124"/>
      <c r="AW114" s="124"/>
      <c r="AX114" s="124"/>
      <c r="AY114" s="124"/>
      <c r="AZ114" s="124"/>
      <c r="BA114" s="124"/>
      <c r="BB114" s="124"/>
      <c r="BC114" s="124"/>
      <c r="BD114" s="124"/>
      <c r="BE114" s="124"/>
      <c r="BF114" s="124"/>
      <c r="BG114" s="124"/>
      <c r="BH114" s="124"/>
    </row>
    <row r="115" spans="1:79" ht="23.1" customHeight="1" x14ac:dyDescent="0.2">
      <c r="A115" s="125" t="s">
        <v>7</v>
      </c>
      <c r="B115" s="126"/>
      <c r="C115" s="126"/>
      <c r="D115" s="125" t="s">
        <v>135</v>
      </c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7"/>
      <c r="U115" s="64" t="s">
        <v>225</v>
      </c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 t="s">
        <v>227</v>
      </c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</row>
    <row r="116" spans="1:79" ht="54" customHeight="1" x14ac:dyDescent="0.2">
      <c r="A116" s="128"/>
      <c r="B116" s="129"/>
      <c r="C116" s="129"/>
      <c r="D116" s="128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30"/>
      <c r="U116" s="56" t="s">
        <v>5</v>
      </c>
      <c r="V116" s="57"/>
      <c r="W116" s="57"/>
      <c r="X116" s="57"/>
      <c r="Y116" s="58"/>
      <c r="Z116" s="56" t="s">
        <v>4</v>
      </c>
      <c r="AA116" s="57"/>
      <c r="AB116" s="57"/>
      <c r="AC116" s="57"/>
      <c r="AD116" s="58"/>
      <c r="AE116" s="111" t="s">
        <v>130</v>
      </c>
      <c r="AF116" s="112"/>
      <c r="AG116" s="112"/>
      <c r="AH116" s="112"/>
      <c r="AI116" s="113"/>
      <c r="AJ116" s="56" t="s">
        <v>6</v>
      </c>
      <c r="AK116" s="57"/>
      <c r="AL116" s="57"/>
      <c r="AM116" s="57"/>
      <c r="AN116" s="58"/>
      <c r="AO116" s="56" t="s">
        <v>5</v>
      </c>
      <c r="AP116" s="57"/>
      <c r="AQ116" s="57"/>
      <c r="AR116" s="57"/>
      <c r="AS116" s="58"/>
      <c r="AT116" s="56" t="s">
        <v>4</v>
      </c>
      <c r="AU116" s="57"/>
      <c r="AV116" s="57"/>
      <c r="AW116" s="57"/>
      <c r="AX116" s="58"/>
      <c r="AY116" s="111" t="s">
        <v>130</v>
      </c>
      <c r="AZ116" s="112"/>
      <c r="BA116" s="112"/>
      <c r="BB116" s="112"/>
      <c r="BC116" s="113"/>
      <c r="BD116" s="64" t="s">
        <v>108</v>
      </c>
      <c r="BE116" s="64"/>
      <c r="BF116" s="64"/>
      <c r="BG116" s="64"/>
      <c r="BH116" s="64"/>
    </row>
    <row r="117" spans="1:79" ht="15" customHeight="1" x14ac:dyDescent="0.2">
      <c r="A117" s="56" t="s">
        <v>194</v>
      </c>
      <c r="B117" s="57"/>
      <c r="C117" s="57"/>
      <c r="D117" s="56">
        <v>2</v>
      </c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8"/>
      <c r="U117" s="56">
        <v>3</v>
      </c>
      <c r="V117" s="57"/>
      <c r="W117" s="57"/>
      <c r="X117" s="57"/>
      <c r="Y117" s="58"/>
      <c r="Z117" s="56">
        <v>4</v>
      </c>
      <c r="AA117" s="57"/>
      <c r="AB117" s="57"/>
      <c r="AC117" s="57"/>
      <c r="AD117" s="58"/>
      <c r="AE117" s="56">
        <v>5</v>
      </c>
      <c r="AF117" s="57"/>
      <c r="AG117" s="57"/>
      <c r="AH117" s="57"/>
      <c r="AI117" s="58"/>
      <c r="AJ117" s="56">
        <v>6</v>
      </c>
      <c r="AK117" s="57"/>
      <c r="AL117" s="57"/>
      <c r="AM117" s="57"/>
      <c r="AN117" s="58"/>
      <c r="AO117" s="56">
        <v>7</v>
      </c>
      <c r="AP117" s="57"/>
      <c r="AQ117" s="57"/>
      <c r="AR117" s="57"/>
      <c r="AS117" s="58"/>
      <c r="AT117" s="56">
        <v>8</v>
      </c>
      <c r="AU117" s="57"/>
      <c r="AV117" s="57"/>
      <c r="AW117" s="57"/>
      <c r="AX117" s="58"/>
      <c r="AY117" s="56">
        <v>9</v>
      </c>
      <c r="AZ117" s="57"/>
      <c r="BA117" s="57"/>
      <c r="BB117" s="57"/>
      <c r="BC117" s="58"/>
      <c r="BD117" s="56">
        <v>10</v>
      </c>
      <c r="BE117" s="57"/>
      <c r="BF117" s="57"/>
      <c r="BG117" s="57"/>
      <c r="BH117" s="58"/>
    </row>
    <row r="118" spans="1:79" s="1" customFormat="1" ht="12.75" hidden="1" customHeight="1" x14ac:dyDescent="0.2">
      <c r="A118" s="59" t="s">
        <v>81</v>
      </c>
      <c r="B118" s="60"/>
      <c r="C118" s="60"/>
      <c r="D118" s="59" t="s">
        <v>69</v>
      </c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1"/>
      <c r="U118" s="59" t="s">
        <v>72</v>
      </c>
      <c r="V118" s="60"/>
      <c r="W118" s="60"/>
      <c r="X118" s="60"/>
      <c r="Y118" s="61"/>
      <c r="Z118" s="59" t="s">
        <v>73</v>
      </c>
      <c r="AA118" s="60"/>
      <c r="AB118" s="60"/>
      <c r="AC118" s="60"/>
      <c r="AD118" s="61"/>
      <c r="AE118" s="59" t="s">
        <v>106</v>
      </c>
      <c r="AF118" s="60"/>
      <c r="AG118" s="60"/>
      <c r="AH118" s="60"/>
      <c r="AI118" s="61"/>
      <c r="AJ118" s="114" t="s">
        <v>196</v>
      </c>
      <c r="AK118" s="115"/>
      <c r="AL118" s="115"/>
      <c r="AM118" s="115"/>
      <c r="AN118" s="116"/>
      <c r="AO118" s="59" t="s">
        <v>74</v>
      </c>
      <c r="AP118" s="60"/>
      <c r="AQ118" s="60"/>
      <c r="AR118" s="60"/>
      <c r="AS118" s="61"/>
      <c r="AT118" s="59" t="s">
        <v>75</v>
      </c>
      <c r="AU118" s="60"/>
      <c r="AV118" s="60"/>
      <c r="AW118" s="60"/>
      <c r="AX118" s="61"/>
      <c r="AY118" s="59" t="s">
        <v>107</v>
      </c>
      <c r="AZ118" s="60"/>
      <c r="BA118" s="60"/>
      <c r="BB118" s="60"/>
      <c r="BC118" s="61"/>
      <c r="BD118" s="104" t="s">
        <v>196</v>
      </c>
      <c r="BE118" s="104"/>
      <c r="BF118" s="104"/>
      <c r="BG118" s="104"/>
      <c r="BH118" s="104"/>
      <c r="CA118" s="1" t="s">
        <v>42</v>
      </c>
    </row>
    <row r="119" spans="1:79" s="32" customFormat="1" ht="51" customHeight="1" x14ac:dyDescent="0.2">
      <c r="A119" s="92">
        <v>1</v>
      </c>
      <c r="B119" s="93"/>
      <c r="C119" s="93"/>
      <c r="D119" s="46" t="s">
        <v>245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4"/>
      <c r="U119" s="107">
        <v>7381439</v>
      </c>
      <c r="V119" s="108"/>
      <c r="W119" s="108"/>
      <c r="X119" s="108"/>
      <c r="Y119" s="109"/>
      <c r="Z119" s="107">
        <v>0</v>
      </c>
      <c r="AA119" s="108"/>
      <c r="AB119" s="108"/>
      <c r="AC119" s="108"/>
      <c r="AD119" s="109"/>
      <c r="AE119" s="105">
        <v>0</v>
      </c>
      <c r="AF119" s="105"/>
      <c r="AG119" s="105"/>
      <c r="AH119" s="105"/>
      <c r="AI119" s="105"/>
      <c r="AJ119" s="88">
        <f>IF(ISNUMBER(U119),U119,0)+IF(ISNUMBER(Z119),Z119,0)</f>
        <v>7381439</v>
      </c>
      <c r="AK119" s="88"/>
      <c r="AL119" s="88"/>
      <c r="AM119" s="88"/>
      <c r="AN119" s="88"/>
      <c r="AO119" s="105">
        <v>7381439</v>
      </c>
      <c r="AP119" s="105"/>
      <c r="AQ119" s="105"/>
      <c r="AR119" s="105"/>
      <c r="AS119" s="105"/>
      <c r="AT119" s="88">
        <v>0</v>
      </c>
      <c r="AU119" s="88"/>
      <c r="AV119" s="88"/>
      <c r="AW119" s="88"/>
      <c r="AX119" s="88"/>
      <c r="AY119" s="105">
        <v>0</v>
      </c>
      <c r="AZ119" s="105"/>
      <c r="BA119" s="105"/>
      <c r="BB119" s="105"/>
      <c r="BC119" s="105"/>
      <c r="BD119" s="88">
        <f>IF(ISNUMBER(AO119),AO119,0)+IF(ISNUMBER(AT119),AT119,0)</f>
        <v>7381439</v>
      </c>
      <c r="BE119" s="88"/>
      <c r="BF119" s="88"/>
      <c r="BG119" s="88"/>
      <c r="BH119" s="88"/>
      <c r="CA119" s="32" t="s">
        <v>43</v>
      </c>
    </row>
    <row r="120" spans="1:79" s="7" customFormat="1" ht="12.75" customHeight="1" x14ac:dyDescent="0.2">
      <c r="A120" s="94"/>
      <c r="B120" s="95"/>
      <c r="C120" s="95"/>
      <c r="D120" s="40" t="s">
        <v>161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8"/>
      <c r="U120" s="100">
        <v>7381439</v>
      </c>
      <c r="V120" s="101"/>
      <c r="W120" s="101"/>
      <c r="X120" s="101"/>
      <c r="Y120" s="102"/>
      <c r="Z120" s="100">
        <v>0</v>
      </c>
      <c r="AA120" s="101"/>
      <c r="AB120" s="101"/>
      <c r="AC120" s="101"/>
      <c r="AD120" s="102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7381439</v>
      </c>
      <c r="AK120" s="85"/>
      <c r="AL120" s="85"/>
      <c r="AM120" s="85"/>
      <c r="AN120" s="85"/>
      <c r="AO120" s="103">
        <v>7381439</v>
      </c>
      <c r="AP120" s="103"/>
      <c r="AQ120" s="103"/>
      <c r="AR120" s="103"/>
      <c r="AS120" s="103"/>
      <c r="AT120" s="85">
        <v>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7381439</v>
      </c>
      <c r="BE120" s="85"/>
      <c r="BF120" s="85"/>
      <c r="BG120" s="85"/>
      <c r="BH120" s="85"/>
    </row>
    <row r="121" spans="1:79" s="6" customFormat="1" ht="12.75" customHeight="1" x14ac:dyDescent="0.2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</row>
    <row r="123" spans="1:79" ht="14.25" customHeight="1" x14ac:dyDescent="0.2">
      <c r="A123" s="99" t="s">
        <v>166</v>
      </c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</row>
    <row r="124" spans="1:79" ht="14.25" customHeight="1" x14ac:dyDescent="0.2">
      <c r="A124" s="99" t="s">
        <v>300</v>
      </c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99"/>
      <c r="BF124" s="99"/>
      <c r="BG124" s="99"/>
      <c r="BH124" s="99"/>
      <c r="BI124" s="99"/>
      <c r="BJ124" s="99"/>
      <c r="BK124" s="99"/>
      <c r="BL124" s="99"/>
    </row>
    <row r="125" spans="1:79" ht="23.1" customHeight="1" x14ac:dyDescent="0.2">
      <c r="A125" s="125" t="s">
        <v>7</v>
      </c>
      <c r="B125" s="126"/>
      <c r="C125" s="126"/>
      <c r="D125" s="64" t="s">
        <v>10</v>
      </c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 t="s">
        <v>9</v>
      </c>
      <c r="R125" s="64"/>
      <c r="S125" s="64"/>
      <c r="T125" s="64"/>
      <c r="U125" s="64"/>
      <c r="V125" s="64" t="s">
        <v>8</v>
      </c>
      <c r="W125" s="64"/>
      <c r="X125" s="64"/>
      <c r="Y125" s="64"/>
      <c r="Z125" s="64"/>
      <c r="AA125" s="64"/>
      <c r="AB125" s="64"/>
      <c r="AC125" s="64"/>
      <c r="AD125" s="64"/>
      <c r="AE125" s="64"/>
      <c r="AF125" s="56" t="s">
        <v>222</v>
      </c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8"/>
      <c r="AU125" s="56" t="s">
        <v>223</v>
      </c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  <c r="BH125" s="57"/>
      <c r="BI125" s="58"/>
      <c r="BJ125" s="56" t="s">
        <v>224</v>
      </c>
      <c r="BK125" s="57"/>
      <c r="BL125" s="57"/>
      <c r="BM125" s="57"/>
      <c r="BN125" s="57"/>
      <c r="BO125" s="57"/>
      <c r="BP125" s="57"/>
      <c r="BQ125" s="57"/>
      <c r="BR125" s="57"/>
      <c r="BS125" s="57"/>
      <c r="BT125" s="57"/>
      <c r="BU125" s="57"/>
      <c r="BV125" s="57"/>
      <c r="BW125" s="57"/>
      <c r="BX125" s="58"/>
    </row>
    <row r="126" spans="1:79" ht="32.25" customHeight="1" x14ac:dyDescent="0.2">
      <c r="A126" s="128"/>
      <c r="B126" s="129"/>
      <c r="C126" s="129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 t="s">
        <v>5</v>
      </c>
      <c r="AG126" s="64"/>
      <c r="AH126" s="64"/>
      <c r="AI126" s="64"/>
      <c r="AJ126" s="64"/>
      <c r="AK126" s="64" t="s">
        <v>4</v>
      </c>
      <c r="AL126" s="64"/>
      <c r="AM126" s="64"/>
      <c r="AN126" s="64"/>
      <c r="AO126" s="64"/>
      <c r="AP126" s="64" t="s">
        <v>137</v>
      </c>
      <c r="AQ126" s="64"/>
      <c r="AR126" s="64"/>
      <c r="AS126" s="64"/>
      <c r="AT126" s="64"/>
      <c r="AU126" s="64" t="s">
        <v>5</v>
      </c>
      <c r="AV126" s="64"/>
      <c r="AW126" s="64"/>
      <c r="AX126" s="64"/>
      <c r="AY126" s="64"/>
      <c r="AZ126" s="64" t="s">
        <v>4</v>
      </c>
      <c r="BA126" s="64"/>
      <c r="BB126" s="64"/>
      <c r="BC126" s="64"/>
      <c r="BD126" s="64"/>
      <c r="BE126" s="64" t="s">
        <v>102</v>
      </c>
      <c r="BF126" s="64"/>
      <c r="BG126" s="64"/>
      <c r="BH126" s="64"/>
      <c r="BI126" s="64"/>
      <c r="BJ126" s="64" t="s">
        <v>5</v>
      </c>
      <c r="BK126" s="64"/>
      <c r="BL126" s="64"/>
      <c r="BM126" s="64"/>
      <c r="BN126" s="64"/>
      <c r="BO126" s="64" t="s">
        <v>4</v>
      </c>
      <c r="BP126" s="64"/>
      <c r="BQ126" s="64"/>
      <c r="BR126" s="64"/>
      <c r="BS126" s="64"/>
      <c r="BT126" s="64" t="s">
        <v>109</v>
      </c>
      <c r="BU126" s="64"/>
      <c r="BV126" s="64"/>
      <c r="BW126" s="64"/>
      <c r="BX126" s="64"/>
    </row>
    <row r="127" spans="1:79" ht="15" customHeight="1" x14ac:dyDescent="0.2">
      <c r="A127" s="56">
        <v>1</v>
      </c>
      <c r="B127" s="57"/>
      <c r="C127" s="57"/>
      <c r="D127" s="64">
        <v>2</v>
      </c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>
        <v>3</v>
      </c>
      <c r="R127" s="64"/>
      <c r="S127" s="64"/>
      <c r="T127" s="64"/>
      <c r="U127" s="64"/>
      <c r="V127" s="64">
        <v>4</v>
      </c>
      <c r="W127" s="64"/>
      <c r="X127" s="64"/>
      <c r="Y127" s="64"/>
      <c r="Z127" s="64"/>
      <c r="AA127" s="64"/>
      <c r="AB127" s="64"/>
      <c r="AC127" s="64"/>
      <c r="AD127" s="64"/>
      <c r="AE127" s="64"/>
      <c r="AF127" s="64">
        <v>5</v>
      </c>
      <c r="AG127" s="64"/>
      <c r="AH127" s="64"/>
      <c r="AI127" s="64"/>
      <c r="AJ127" s="64"/>
      <c r="AK127" s="64">
        <v>6</v>
      </c>
      <c r="AL127" s="64"/>
      <c r="AM127" s="64"/>
      <c r="AN127" s="64"/>
      <c r="AO127" s="64"/>
      <c r="AP127" s="64">
        <v>7</v>
      </c>
      <c r="AQ127" s="64"/>
      <c r="AR127" s="64"/>
      <c r="AS127" s="64"/>
      <c r="AT127" s="64"/>
      <c r="AU127" s="64">
        <v>8</v>
      </c>
      <c r="AV127" s="64"/>
      <c r="AW127" s="64"/>
      <c r="AX127" s="64"/>
      <c r="AY127" s="64"/>
      <c r="AZ127" s="64">
        <v>9</v>
      </c>
      <c r="BA127" s="64"/>
      <c r="BB127" s="64"/>
      <c r="BC127" s="64"/>
      <c r="BD127" s="64"/>
      <c r="BE127" s="64">
        <v>10</v>
      </c>
      <c r="BF127" s="64"/>
      <c r="BG127" s="64"/>
      <c r="BH127" s="64"/>
      <c r="BI127" s="64"/>
      <c r="BJ127" s="64">
        <v>11</v>
      </c>
      <c r="BK127" s="64"/>
      <c r="BL127" s="64"/>
      <c r="BM127" s="64"/>
      <c r="BN127" s="64"/>
      <c r="BO127" s="64">
        <v>12</v>
      </c>
      <c r="BP127" s="64"/>
      <c r="BQ127" s="64"/>
      <c r="BR127" s="64"/>
      <c r="BS127" s="64"/>
      <c r="BT127" s="64">
        <v>13</v>
      </c>
      <c r="BU127" s="64"/>
      <c r="BV127" s="64"/>
      <c r="BW127" s="64"/>
      <c r="BX127" s="64"/>
    </row>
    <row r="128" spans="1:79" ht="10.5" hidden="1" customHeight="1" x14ac:dyDescent="0.2">
      <c r="A128" s="59" t="s">
        <v>168</v>
      </c>
      <c r="B128" s="60"/>
      <c r="C128" s="60"/>
      <c r="D128" s="64" t="s">
        <v>69</v>
      </c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 t="s">
        <v>82</v>
      </c>
      <c r="R128" s="64"/>
      <c r="S128" s="64"/>
      <c r="T128" s="64"/>
      <c r="U128" s="64"/>
      <c r="V128" s="64" t="s">
        <v>83</v>
      </c>
      <c r="W128" s="64"/>
      <c r="X128" s="64"/>
      <c r="Y128" s="64"/>
      <c r="Z128" s="64"/>
      <c r="AA128" s="64"/>
      <c r="AB128" s="64"/>
      <c r="AC128" s="64"/>
      <c r="AD128" s="64"/>
      <c r="AE128" s="64"/>
      <c r="AF128" s="63" t="s">
        <v>123</v>
      </c>
      <c r="AG128" s="63"/>
      <c r="AH128" s="63"/>
      <c r="AI128" s="63"/>
      <c r="AJ128" s="63"/>
      <c r="AK128" s="62" t="s">
        <v>124</v>
      </c>
      <c r="AL128" s="62"/>
      <c r="AM128" s="62"/>
      <c r="AN128" s="62"/>
      <c r="AO128" s="62"/>
      <c r="AP128" s="104" t="s">
        <v>247</v>
      </c>
      <c r="AQ128" s="104"/>
      <c r="AR128" s="104"/>
      <c r="AS128" s="104"/>
      <c r="AT128" s="104"/>
      <c r="AU128" s="63" t="s">
        <v>125</v>
      </c>
      <c r="AV128" s="63"/>
      <c r="AW128" s="63"/>
      <c r="AX128" s="63"/>
      <c r="AY128" s="63"/>
      <c r="AZ128" s="62" t="s">
        <v>126</v>
      </c>
      <c r="BA128" s="62"/>
      <c r="BB128" s="62"/>
      <c r="BC128" s="62"/>
      <c r="BD128" s="62"/>
      <c r="BE128" s="104" t="s">
        <v>247</v>
      </c>
      <c r="BF128" s="104"/>
      <c r="BG128" s="104"/>
      <c r="BH128" s="104"/>
      <c r="BI128" s="104"/>
      <c r="BJ128" s="63" t="s">
        <v>117</v>
      </c>
      <c r="BK128" s="63"/>
      <c r="BL128" s="63"/>
      <c r="BM128" s="63"/>
      <c r="BN128" s="63"/>
      <c r="BO128" s="62" t="s">
        <v>118</v>
      </c>
      <c r="BP128" s="62"/>
      <c r="BQ128" s="62"/>
      <c r="BR128" s="62"/>
      <c r="BS128" s="62"/>
      <c r="BT128" s="104" t="s">
        <v>247</v>
      </c>
      <c r="BU128" s="104"/>
      <c r="BV128" s="104"/>
      <c r="BW128" s="104"/>
      <c r="BX128" s="104"/>
      <c r="CA128" t="s">
        <v>44</v>
      </c>
    </row>
    <row r="129" spans="1:79" s="7" customFormat="1" ht="15" customHeight="1" x14ac:dyDescent="0.2">
      <c r="A129" s="94">
        <v>0</v>
      </c>
      <c r="B129" s="95"/>
      <c r="C129" s="95"/>
      <c r="D129" s="98" t="s">
        <v>246</v>
      </c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CA129" s="7" t="s">
        <v>45</v>
      </c>
    </row>
    <row r="130" spans="1:79" s="32" customFormat="1" ht="15" customHeight="1" x14ac:dyDescent="0.2">
      <c r="A130" s="92">
        <v>0</v>
      </c>
      <c r="B130" s="93"/>
      <c r="C130" s="93"/>
      <c r="D130" s="96" t="s">
        <v>248</v>
      </c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4"/>
      <c r="Q130" s="64" t="s">
        <v>206</v>
      </c>
      <c r="R130" s="64"/>
      <c r="S130" s="64"/>
      <c r="T130" s="64"/>
      <c r="U130" s="64"/>
      <c r="V130" s="64" t="s">
        <v>249</v>
      </c>
      <c r="W130" s="64"/>
      <c r="X130" s="64"/>
      <c r="Y130" s="64"/>
      <c r="Z130" s="64"/>
      <c r="AA130" s="64"/>
      <c r="AB130" s="64"/>
      <c r="AC130" s="64"/>
      <c r="AD130" s="64"/>
      <c r="AE130" s="64"/>
      <c r="AF130" s="90">
        <v>13.5</v>
      </c>
      <c r="AG130" s="90"/>
      <c r="AH130" s="90"/>
      <c r="AI130" s="90"/>
      <c r="AJ130" s="90"/>
      <c r="AK130" s="90">
        <v>0</v>
      </c>
      <c r="AL130" s="90"/>
      <c r="AM130" s="90"/>
      <c r="AN130" s="90"/>
      <c r="AO130" s="90"/>
      <c r="AP130" s="90">
        <v>13.5</v>
      </c>
      <c r="AQ130" s="90"/>
      <c r="AR130" s="90"/>
      <c r="AS130" s="90"/>
      <c r="AT130" s="90"/>
      <c r="AU130" s="90">
        <v>15.5</v>
      </c>
      <c r="AV130" s="90"/>
      <c r="AW130" s="90"/>
      <c r="AX130" s="90"/>
      <c r="AY130" s="90"/>
      <c r="AZ130" s="90">
        <v>0</v>
      </c>
      <c r="BA130" s="90"/>
      <c r="BB130" s="90"/>
      <c r="BC130" s="90"/>
      <c r="BD130" s="90"/>
      <c r="BE130" s="90">
        <v>15.5</v>
      </c>
      <c r="BF130" s="90"/>
      <c r="BG130" s="90"/>
      <c r="BH130" s="90"/>
      <c r="BI130" s="90"/>
      <c r="BJ130" s="90">
        <v>15.5</v>
      </c>
      <c r="BK130" s="90"/>
      <c r="BL130" s="90"/>
      <c r="BM130" s="90"/>
      <c r="BN130" s="90"/>
      <c r="BO130" s="90">
        <v>0</v>
      </c>
      <c r="BP130" s="90"/>
      <c r="BQ130" s="90"/>
      <c r="BR130" s="90"/>
      <c r="BS130" s="90"/>
      <c r="BT130" s="90">
        <v>15.5</v>
      </c>
      <c r="BU130" s="90"/>
      <c r="BV130" s="90"/>
      <c r="BW130" s="90"/>
      <c r="BX130" s="90"/>
    </row>
    <row r="131" spans="1:79" s="32" customFormat="1" ht="45" customHeight="1" x14ac:dyDescent="0.2">
      <c r="A131" s="92">
        <v>0</v>
      </c>
      <c r="B131" s="93"/>
      <c r="C131" s="93"/>
      <c r="D131" s="96" t="s">
        <v>250</v>
      </c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4"/>
      <c r="Q131" s="64" t="s">
        <v>251</v>
      </c>
      <c r="R131" s="64"/>
      <c r="S131" s="64"/>
      <c r="T131" s="64"/>
      <c r="U131" s="64"/>
      <c r="V131" s="96" t="s">
        <v>252</v>
      </c>
      <c r="W131" s="43"/>
      <c r="X131" s="43"/>
      <c r="Y131" s="43"/>
      <c r="Z131" s="43"/>
      <c r="AA131" s="43"/>
      <c r="AB131" s="43"/>
      <c r="AC131" s="43"/>
      <c r="AD131" s="43"/>
      <c r="AE131" s="44"/>
      <c r="AF131" s="90">
        <v>0</v>
      </c>
      <c r="AG131" s="90"/>
      <c r="AH131" s="90"/>
      <c r="AI131" s="90"/>
      <c r="AJ131" s="90"/>
      <c r="AK131" s="90">
        <v>0</v>
      </c>
      <c r="AL131" s="90"/>
      <c r="AM131" s="90"/>
      <c r="AN131" s="90"/>
      <c r="AO131" s="90"/>
      <c r="AP131" s="90">
        <v>0</v>
      </c>
      <c r="AQ131" s="90"/>
      <c r="AR131" s="90"/>
      <c r="AS131" s="90"/>
      <c r="AT131" s="90"/>
      <c r="AU131" s="90">
        <v>102548</v>
      </c>
      <c r="AV131" s="90"/>
      <c r="AW131" s="90"/>
      <c r="AX131" s="90"/>
      <c r="AY131" s="90"/>
      <c r="AZ131" s="90">
        <v>0</v>
      </c>
      <c r="BA131" s="90"/>
      <c r="BB131" s="90"/>
      <c r="BC131" s="90"/>
      <c r="BD131" s="90"/>
      <c r="BE131" s="90">
        <v>102548</v>
      </c>
      <c r="BF131" s="90"/>
      <c r="BG131" s="90"/>
      <c r="BH131" s="90"/>
      <c r="BI131" s="90"/>
      <c r="BJ131" s="90">
        <v>102548</v>
      </c>
      <c r="BK131" s="90"/>
      <c r="BL131" s="90"/>
      <c r="BM131" s="90"/>
      <c r="BN131" s="90"/>
      <c r="BO131" s="90">
        <v>0</v>
      </c>
      <c r="BP131" s="90"/>
      <c r="BQ131" s="90"/>
      <c r="BR131" s="90"/>
      <c r="BS131" s="90"/>
      <c r="BT131" s="90">
        <v>102548</v>
      </c>
      <c r="BU131" s="90"/>
      <c r="BV131" s="90"/>
      <c r="BW131" s="90"/>
      <c r="BX131" s="90"/>
    </row>
    <row r="132" spans="1:79" s="32" customFormat="1" ht="30" customHeight="1" x14ac:dyDescent="0.2">
      <c r="A132" s="92">
        <v>0</v>
      </c>
      <c r="B132" s="93"/>
      <c r="C132" s="93"/>
      <c r="D132" s="96" t="s">
        <v>253</v>
      </c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4"/>
      <c r="Q132" s="64" t="s">
        <v>251</v>
      </c>
      <c r="R132" s="64"/>
      <c r="S132" s="64"/>
      <c r="T132" s="64"/>
      <c r="U132" s="64"/>
      <c r="V132" s="96" t="s">
        <v>252</v>
      </c>
      <c r="W132" s="43"/>
      <c r="X132" s="43"/>
      <c r="Y132" s="43"/>
      <c r="Z132" s="43"/>
      <c r="AA132" s="43"/>
      <c r="AB132" s="43"/>
      <c r="AC132" s="43"/>
      <c r="AD132" s="43"/>
      <c r="AE132" s="44"/>
      <c r="AF132" s="90">
        <v>0</v>
      </c>
      <c r="AG132" s="90"/>
      <c r="AH132" s="90"/>
      <c r="AI132" s="90"/>
      <c r="AJ132" s="90"/>
      <c r="AK132" s="90">
        <v>0</v>
      </c>
      <c r="AL132" s="90"/>
      <c r="AM132" s="90"/>
      <c r="AN132" s="90"/>
      <c r="AO132" s="90"/>
      <c r="AP132" s="90">
        <v>0</v>
      </c>
      <c r="AQ132" s="90"/>
      <c r="AR132" s="90"/>
      <c r="AS132" s="90"/>
      <c r="AT132" s="90"/>
      <c r="AU132" s="90">
        <v>80035</v>
      </c>
      <c r="AV132" s="90"/>
      <c r="AW132" s="90"/>
      <c r="AX132" s="90"/>
      <c r="AY132" s="90"/>
      <c r="AZ132" s="90">
        <v>0</v>
      </c>
      <c r="BA132" s="90"/>
      <c r="BB132" s="90"/>
      <c r="BC132" s="90"/>
      <c r="BD132" s="90"/>
      <c r="BE132" s="90">
        <v>80035</v>
      </c>
      <c r="BF132" s="90"/>
      <c r="BG132" s="90"/>
      <c r="BH132" s="90"/>
      <c r="BI132" s="90"/>
      <c r="BJ132" s="90">
        <v>78219</v>
      </c>
      <c r="BK132" s="90"/>
      <c r="BL132" s="90"/>
      <c r="BM132" s="90"/>
      <c r="BN132" s="90"/>
      <c r="BO132" s="90">
        <v>0</v>
      </c>
      <c r="BP132" s="90"/>
      <c r="BQ132" s="90"/>
      <c r="BR132" s="90"/>
      <c r="BS132" s="90"/>
      <c r="BT132" s="90">
        <v>78219</v>
      </c>
      <c r="BU132" s="90"/>
      <c r="BV132" s="90"/>
      <c r="BW132" s="90"/>
      <c r="BX132" s="90"/>
    </row>
    <row r="133" spans="1:79" s="7" customFormat="1" ht="15" customHeight="1" x14ac:dyDescent="0.2">
      <c r="A133" s="94">
        <v>0</v>
      </c>
      <c r="B133" s="95"/>
      <c r="C133" s="95"/>
      <c r="D133" s="97" t="s">
        <v>254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8"/>
      <c r="Q133" s="98"/>
      <c r="R133" s="98"/>
      <c r="S133" s="98"/>
      <c r="T133" s="98"/>
      <c r="U133" s="98"/>
      <c r="V133" s="97"/>
      <c r="W133" s="37"/>
      <c r="X133" s="37"/>
      <c r="Y133" s="37"/>
      <c r="Z133" s="37"/>
      <c r="AA133" s="37"/>
      <c r="AB133" s="37"/>
      <c r="AC133" s="37"/>
      <c r="AD133" s="37"/>
      <c r="AE133" s="38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1:79" s="32" customFormat="1" ht="28.5" customHeight="1" x14ac:dyDescent="0.2">
      <c r="A134" s="92">
        <v>0</v>
      </c>
      <c r="B134" s="93"/>
      <c r="C134" s="93"/>
      <c r="D134" s="96" t="s">
        <v>255</v>
      </c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4"/>
      <c r="Q134" s="64" t="s">
        <v>206</v>
      </c>
      <c r="R134" s="64"/>
      <c r="S134" s="64"/>
      <c r="T134" s="64"/>
      <c r="U134" s="64"/>
      <c r="V134" s="96" t="s">
        <v>256</v>
      </c>
      <c r="W134" s="43"/>
      <c r="X134" s="43"/>
      <c r="Y134" s="43"/>
      <c r="Z134" s="43"/>
      <c r="AA134" s="43"/>
      <c r="AB134" s="43"/>
      <c r="AC134" s="43"/>
      <c r="AD134" s="43"/>
      <c r="AE134" s="44"/>
      <c r="AF134" s="90">
        <v>123</v>
      </c>
      <c r="AG134" s="90"/>
      <c r="AH134" s="90"/>
      <c r="AI134" s="90"/>
      <c r="AJ134" s="90"/>
      <c r="AK134" s="90">
        <v>0</v>
      </c>
      <c r="AL134" s="90"/>
      <c r="AM134" s="90"/>
      <c r="AN134" s="90"/>
      <c r="AO134" s="90"/>
      <c r="AP134" s="90">
        <v>123</v>
      </c>
      <c r="AQ134" s="90"/>
      <c r="AR134" s="90"/>
      <c r="AS134" s="90"/>
      <c r="AT134" s="90"/>
      <c r="AU134" s="90">
        <v>130</v>
      </c>
      <c r="AV134" s="90"/>
      <c r="AW134" s="90"/>
      <c r="AX134" s="90"/>
      <c r="AY134" s="90"/>
      <c r="AZ134" s="90">
        <v>0</v>
      </c>
      <c r="BA134" s="90"/>
      <c r="BB134" s="90"/>
      <c r="BC134" s="90"/>
      <c r="BD134" s="90"/>
      <c r="BE134" s="90">
        <v>130</v>
      </c>
      <c r="BF134" s="90"/>
      <c r="BG134" s="90"/>
      <c r="BH134" s="90"/>
      <c r="BI134" s="90"/>
      <c r="BJ134" s="90">
        <v>130</v>
      </c>
      <c r="BK134" s="90"/>
      <c r="BL134" s="90"/>
      <c r="BM134" s="90"/>
      <c r="BN134" s="90"/>
      <c r="BO134" s="90">
        <v>0</v>
      </c>
      <c r="BP134" s="90"/>
      <c r="BQ134" s="90"/>
      <c r="BR134" s="90"/>
      <c r="BS134" s="90"/>
      <c r="BT134" s="90">
        <v>130</v>
      </c>
      <c r="BU134" s="90"/>
      <c r="BV134" s="90"/>
      <c r="BW134" s="90"/>
      <c r="BX134" s="90"/>
    </row>
    <row r="135" spans="1:79" s="32" customFormat="1" ht="15" customHeight="1" x14ac:dyDescent="0.2">
      <c r="A135" s="92">
        <v>0</v>
      </c>
      <c r="B135" s="93"/>
      <c r="C135" s="93"/>
      <c r="D135" s="96" t="s">
        <v>257</v>
      </c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4"/>
      <c r="Q135" s="64" t="s">
        <v>206</v>
      </c>
      <c r="R135" s="64"/>
      <c r="S135" s="64"/>
      <c r="T135" s="64"/>
      <c r="U135" s="64"/>
      <c r="V135" s="96" t="s">
        <v>258</v>
      </c>
      <c r="W135" s="43"/>
      <c r="X135" s="43"/>
      <c r="Y135" s="43"/>
      <c r="Z135" s="43"/>
      <c r="AA135" s="43"/>
      <c r="AB135" s="43"/>
      <c r="AC135" s="43"/>
      <c r="AD135" s="43"/>
      <c r="AE135" s="44"/>
      <c r="AF135" s="90">
        <v>6913</v>
      </c>
      <c r="AG135" s="90"/>
      <c r="AH135" s="90"/>
      <c r="AI135" s="90"/>
      <c r="AJ135" s="90"/>
      <c r="AK135" s="90">
        <v>3</v>
      </c>
      <c r="AL135" s="90"/>
      <c r="AM135" s="90"/>
      <c r="AN135" s="90"/>
      <c r="AO135" s="90"/>
      <c r="AP135" s="90">
        <v>6916</v>
      </c>
      <c r="AQ135" s="90"/>
      <c r="AR135" s="90"/>
      <c r="AS135" s="90"/>
      <c r="AT135" s="90"/>
      <c r="AU135" s="90">
        <v>7000</v>
      </c>
      <c r="AV135" s="90"/>
      <c r="AW135" s="90"/>
      <c r="AX135" s="90"/>
      <c r="AY135" s="90"/>
      <c r="AZ135" s="90">
        <v>0</v>
      </c>
      <c r="BA135" s="90"/>
      <c r="BB135" s="90"/>
      <c r="BC135" s="90"/>
      <c r="BD135" s="90"/>
      <c r="BE135" s="90">
        <v>7000</v>
      </c>
      <c r="BF135" s="90"/>
      <c r="BG135" s="90"/>
      <c r="BH135" s="90"/>
      <c r="BI135" s="90"/>
      <c r="BJ135" s="90">
        <v>8000</v>
      </c>
      <c r="BK135" s="90"/>
      <c r="BL135" s="90"/>
      <c r="BM135" s="90"/>
      <c r="BN135" s="90"/>
      <c r="BO135" s="90">
        <v>0</v>
      </c>
      <c r="BP135" s="90"/>
      <c r="BQ135" s="90"/>
      <c r="BR135" s="90"/>
      <c r="BS135" s="90"/>
      <c r="BT135" s="90">
        <v>8000</v>
      </c>
      <c r="BU135" s="90"/>
      <c r="BV135" s="90"/>
      <c r="BW135" s="90"/>
      <c r="BX135" s="90"/>
    </row>
    <row r="136" spans="1:79" s="7" customFormat="1" ht="15" customHeight="1" x14ac:dyDescent="0.2">
      <c r="A136" s="94">
        <v>0</v>
      </c>
      <c r="B136" s="95"/>
      <c r="C136" s="95"/>
      <c r="D136" s="97" t="s">
        <v>259</v>
      </c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8"/>
      <c r="Q136" s="98"/>
      <c r="R136" s="98"/>
      <c r="S136" s="98"/>
      <c r="T136" s="98"/>
      <c r="U136" s="98"/>
      <c r="V136" s="97"/>
      <c r="W136" s="37"/>
      <c r="X136" s="37"/>
      <c r="Y136" s="37"/>
      <c r="Z136" s="37"/>
      <c r="AA136" s="37"/>
      <c r="AB136" s="37"/>
      <c r="AC136" s="37"/>
      <c r="AD136" s="37"/>
      <c r="AE136" s="38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1:79" s="32" customFormat="1" ht="42.75" customHeight="1" x14ac:dyDescent="0.2">
      <c r="A137" s="92">
        <v>0</v>
      </c>
      <c r="B137" s="93"/>
      <c r="C137" s="93"/>
      <c r="D137" s="96" t="s">
        <v>260</v>
      </c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4"/>
      <c r="Q137" s="64" t="s">
        <v>206</v>
      </c>
      <c r="R137" s="64"/>
      <c r="S137" s="64"/>
      <c r="T137" s="64"/>
      <c r="U137" s="64"/>
      <c r="V137" s="96" t="s">
        <v>261</v>
      </c>
      <c r="W137" s="43"/>
      <c r="X137" s="43"/>
      <c r="Y137" s="43"/>
      <c r="Z137" s="43"/>
      <c r="AA137" s="43"/>
      <c r="AB137" s="43"/>
      <c r="AC137" s="43"/>
      <c r="AD137" s="43"/>
      <c r="AE137" s="44"/>
      <c r="AF137" s="90">
        <v>512</v>
      </c>
      <c r="AG137" s="90"/>
      <c r="AH137" s="90"/>
      <c r="AI137" s="90"/>
      <c r="AJ137" s="90"/>
      <c r="AK137" s="90">
        <v>0</v>
      </c>
      <c r="AL137" s="90"/>
      <c r="AM137" s="90"/>
      <c r="AN137" s="90"/>
      <c r="AO137" s="90"/>
      <c r="AP137" s="90">
        <v>512</v>
      </c>
      <c r="AQ137" s="90"/>
      <c r="AR137" s="90"/>
      <c r="AS137" s="90"/>
      <c r="AT137" s="90"/>
      <c r="AU137" s="90">
        <v>452</v>
      </c>
      <c r="AV137" s="90"/>
      <c r="AW137" s="90"/>
      <c r="AX137" s="90"/>
      <c r="AY137" s="90"/>
      <c r="AZ137" s="90">
        <v>0</v>
      </c>
      <c r="BA137" s="90"/>
      <c r="BB137" s="90"/>
      <c r="BC137" s="90"/>
      <c r="BD137" s="90"/>
      <c r="BE137" s="90">
        <v>452</v>
      </c>
      <c r="BF137" s="90"/>
      <c r="BG137" s="90"/>
      <c r="BH137" s="90"/>
      <c r="BI137" s="90"/>
      <c r="BJ137" s="90">
        <v>516</v>
      </c>
      <c r="BK137" s="90"/>
      <c r="BL137" s="90"/>
      <c r="BM137" s="90"/>
      <c r="BN137" s="90"/>
      <c r="BO137" s="90">
        <v>0</v>
      </c>
      <c r="BP137" s="90"/>
      <c r="BQ137" s="90"/>
      <c r="BR137" s="90"/>
      <c r="BS137" s="90"/>
      <c r="BT137" s="90">
        <v>516</v>
      </c>
      <c r="BU137" s="90"/>
      <c r="BV137" s="90"/>
      <c r="BW137" s="90"/>
      <c r="BX137" s="90"/>
    </row>
    <row r="138" spans="1:79" s="32" customFormat="1" ht="30" customHeight="1" x14ac:dyDescent="0.2">
      <c r="A138" s="92">
        <v>0</v>
      </c>
      <c r="B138" s="93"/>
      <c r="C138" s="93"/>
      <c r="D138" s="96" t="s">
        <v>262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4"/>
      <c r="Q138" s="64" t="s">
        <v>206</v>
      </c>
      <c r="R138" s="64"/>
      <c r="S138" s="64"/>
      <c r="T138" s="64"/>
      <c r="U138" s="64"/>
      <c r="V138" s="96" t="s">
        <v>261</v>
      </c>
      <c r="W138" s="43"/>
      <c r="X138" s="43"/>
      <c r="Y138" s="43"/>
      <c r="Z138" s="43"/>
      <c r="AA138" s="43"/>
      <c r="AB138" s="43"/>
      <c r="AC138" s="43"/>
      <c r="AD138" s="43"/>
      <c r="AE138" s="44"/>
      <c r="AF138" s="90">
        <v>9</v>
      </c>
      <c r="AG138" s="90"/>
      <c r="AH138" s="90"/>
      <c r="AI138" s="90"/>
      <c r="AJ138" s="90"/>
      <c r="AK138" s="90">
        <v>0</v>
      </c>
      <c r="AL138" s="90"/>
      <c r="AM138" s="90"/>
      <c r="AN138" s="90"/>
      <c r="AO138" s="90"/>
      <c r="AP138" s="90">
        <v>9</v>
      </c>
      <c r="AQ138" s="90"/>
      <c r="AR138" s="90"/>
      <c r="AS138" s="90"/>
      <c r="AT138" s="90"/>
      <c r="AU138" s="90">
        <v>8</v>
      </c>
      <c r="AV138" s="90"/>
      <c r="AW138" s="90"/>
      <c r="AX138" s="90"/>
      <c r="AY138" s="90"/>
      <c r="AZ138" s="90">
        <v>0</v>
      </c>
      <c r="BA138" s="90"/>
      <c r="BB138" s="90"/>
      <c r="BC138" s="90"/>
      <c r="BD138" s="90"/>
      <c r="BE138" s="90">
        <v>8</v>
      </c>
      <c r="BF138" s="90"/>
      <c r="BG138" s="90"/>
      <c r="BH138" s="90"/>
      <c r="BI138" s="90"/>
      <c r="BJ138" s="90">
        <v>8</v>
      </c>
      <c r="BK138" s="90"/>
      <c r="BL138" s="90"/>
      <c r="BM138" s="90"/>
      <c r="BN138" s="90"/>
      <c r="BO138" s="90">
        <v>0</v>
      </c>
      <c r="BP138" s="90"/>
      <c r="BQ138" s="90"/>
      <c r="BR138" s="90"/>
      <c r="BS138" s="90"/>
      <c r="BT138" s="90">
        <v>8</v>
      </c>
      <c r="BU138" s="90"/>
      <c r="BV138" s="90"/>
      <c r="BW138" s="90"/>
      <c r="BX138" s="90"/>
    </row>
    <row r="139" spans="1:79" s="32" customFormat="1" ht="30" customHeight="1" x14ac:dyDescent="0.2">
      <c r="A139" s="92">
        <v>0</v>
      </c>
      <c r="B139" s="93"/>
      <c r="C139" s="93"/>
      <c r="D139" s="96" t="s">
        <v>263</v>
      </c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4"/>
      <c r="Q139" s="64" t="s">
        <v>251</v>
      </c>
      <c r="R139" s="64"/>
      <c r="S139" s="64"/>
      <c r="T139" s="64"/>
      <c r="U139" s="64"/>
      <c r="V139" s="96" t="s">
        <v>261</v>
      </c>
      <c r="W139" s="43"/>
      <c r="X139" s="43"/>
      <c r="Y139" s="43"/>
      <c r="Z139" s="43"/>
      <c r="AA139" s="43"/>
      <c r="AB139" s="43"/>
      <c r="AC139" s="43"/>
      <c r="AD139" s="43"/>
      <c r="AE139" s="44"/>
      <c r="AF139" s="90">
        <v>424735</v>
      </c>
      <c r="AG139" s="90"/>
      <c r="AH139" s="90"/>
      <c r="AI139" s="90"/>
      <c r="AJ139" s="90"/>
      <c r="AK139" s="90">
        <v>6000</v>
      </c>
      <c r="AL139" s="90"/>
      <c r="AM139" s="90"/>
      <c r="AN139" s="90"/>
      <c r="AO139" s="90"/>
      <c r="AP139" s="90">
        <v>430735</v>
      </c>
      <c r="AQ139" s="90"/>
      <c r="AR139" s="90"/>
      <c r="AS139" s="90"/>
      <c r="AT139" s="90"/>
      <c r="AU139" s="90">
        <v>392902</v>
      </c>
      <c r="AV139" s="90"/>
      <c r="AW139" s="90"/>
      <c r="AX139" s="90"/>
      <c r="AY139" s="90"/>
      <c r="AZ139" s="90">
        <v>0</v>
      </c>
      <c r="BA139" s="90"/>
      <c r="BB139" s="90"/>
      <c r="BC139" s="90"/>
      <c r="BD139" s="90"/>
      <c r="BE139" s="90">
        <v>392902</v>
      </c>
      <c r="BF139" s="90"/>
      <c r="BG139" s="90"/>
      <c r="BH139" s="90"/>
      <c r="BI139" s="90"/>
      <c r="BJ139" s="90">
        <v>476222</v>
      </c>
      <c r="BK139" s="90"/>
      <c r="BL139" s="90"/>
      <c r="BM139" s="90"/>
      <c r="BN139" s="90"/>
      <c r="BO139" s="90">
        <v>0</v>
      </c>
      <c r="BP139" s="90"/>
      <c r="BQ139" s="90"/>
      <c r="BR139" s="90"/>
      <c r="BS139" s="90"/>
      <c r="BT139" s="90">
        <v>476222</v>
      </c>
      <c r="BU139" s="90"/>
      <c r="BV139" s="90"/>
      <c r="BW139" s="90"/>
      <c r="BX139" s="90"/>
    </row>
    <row r="140" spans="1:79" s="32" customFormat="1" ht="45" customHeight="1" x14ac:dyDescent="0.2">
      <c r="A140" s="92">
        <v>0</v>
      </c>
      <c r="B140" s="93"/>
      <c r="C140" s="93"/>
      <c r="D140" s="96" t="s">
        <v>264</v>
      </c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4"/>
      <c r="Q140" s="64" t="s">
        <v>251</v>
      </c>
      <c r="R140" s="64"/>
      <c r="S140" s="64"/>
      <c r="T140" s="64"/>
      <c r="U140" s="64"/>
      <c r="V140" s="96" t="s">
        <v>261</v>
      </c>
      <c r="W140" s="43"/>
      <c r="X140" s="43"/>
      <c r="Y140" s="43"/>
      <c r="Z140" s="43"/>
      <c r="AA140" s="43"/>
      <c r="AB140" s="43"/>
      <c r="AC140" s="43"/>
      <c r="AD140" s="43"/>
      <c r="AE140" s="44"/>
      <c r="AF140" s="90">
        <v>0</v>
      </c>
      <c r="AG140" s="90"/>
      <c r="AH140" s="90"/>
      <c r="AI140" s="90"/>
      <c r="AJ140" s="90"/>
      <c r="AK140" s="90">
        <v>0</v>
      </c>
      <c r="AL140" s="90"/>
      <c r="AM140" s="90"/>
      <c r="AN140" s="90"/>
      <c r="AO140" s="90"/>
      <c r="AP140" s="90">
        <v>0</v>
      </c>
      <c r="AQ140" s="90"/>
      <c r="AR140" s="90"/>
      <c r="AS140" s="90"/>
      <c r="AT140" s="90"/>
      <c r="AU140" s="90">
        <v>5164</v>
      </c>
      <c r="AV140" s="90"/>
      <c r="AW140" s="90"/>
      <c r="AX140" s="90"/>
      <c r="AY140" s="90"/>
      <c r="AZ140" s="90">
        <v>0</v>
      </c>
      <c r="BA140" s="90"/>
      <c r="BB140" s="90"/>
      <c r="BC140" s="90"/>
      <c r="BD140" s="90"/>
      <c r="BE140" s="90">
        <v>5164</v>
      </c>
      <c r="BF140" s="90"/>
      <c r="BG140" s="90"/>
      <c r="BH140" s="90"/>
      <c r="BI140" s="90"/>
      <c r="BJ140" s="90">
        <v>5046</v>
      </c>
      <c r="BK140" s="90"/>
      <c r="BL140" s="90"/>
      <c r="BM140" s="90"/>
      <c r="BN140" s="90"/>
      <c r="BO140" s="90">
        <v>0</v>
      </c>
      <c r="BP140" s="90"/>
      <c r="BQ140" s="90"/>
      <c r="BR140" s="90"/>
      <c r="BS140" s="90"/>
      <c r="BT140" s="90">
        <v>5046</v>
      </c>
      <c r="BU140" s="90"/>
      <c r="BV140" s="90"/>
      <c r="BW140" s="90"/>
      <c r="BX140" s="90"/>
    </row>
    <row r="141" spans="1:79" s="32" customFormat="1" ht="45" customHeight="1" x14ac:dyDescent="0.2">
      <c r="A141" s="92">
        <v>0</v>
      </c>
      <c r="B141" s="93"/>
      <c r="C141" s="93"/>
      <c r="D141" s="96" t="s">
        <v>265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  <c r="Q141" s="64" t="s">
        <v>251</v>
      </c>
      <c r="R141" s="64"/>
      <c r="S141" s="64"/>
      <c r="T141" s="64"/>
      <c r="U141" s="64"/>
      <c r="V141" s="96" t="s">
        <v>261</v>
      </c>
      <c r="W141" s="43"/>
      <c r="X141" s="43"/>
      <c r="Y141" s="43"/>
      <c r="Z141" s="43"/>
      <c r="AA141" s="43"/>
      <c r="AB141" s="43"/>
      <c r="AC141" s="43"/>
      <c r="AD141" s="43"/>
      <c r="AE141" s="44"/>
      <c r="AF141" s="90">
        <v>0</v>
      </c>
      <c r="AG141" s="90"/>
      <c r="AH141" s="90"/>
      <c r="AI141" s="90"/>
      <c r="AJ141" s="90"/>
      <c r="AK141" s="90">
        <v>0</v>
      </c>
      <c r="AL141" s="90"/>
      <c r="AM141" s="90"/>
      <c r="AN141" s="90"/>
      <c r="AO141" s="90"/>
      <c r="AP141" s="90">
        <v>0</v>
      </c>
      <c r="AQ141" s="90"/>
      <c r="AR141" s="90"/>
      <c r="AS141" s="90"/>
      <c r="AT141" s="90"/>
      <c r="AU141" s="90">
        <v>6616</v>
      </c>
      <c r="AV141" s="90"/>
      <c r="AW141" s="90"/>
      <c r="AX141" s="90"/>
      <c r="AY141" s="90"/>
      <c r="AZ141" s="90">
        <v>0</v>
      </c>
      <c r="BA141" s="90"/>
      <c r="BB141" s="90"/>
      <c r="BC141" s="90"/>
      <c r="BD141" s="90"/>
      <c r="BE141" s="90">
        <v>6616</v>
      </c>
      <c r="BF141" s="90"/>
      <c r="BG141" s="90"/>
      <c r="BH141" s="90"/>
      <c r="BI141" s="90"/>
      <c r="BJ141" s="90">
        <v>6616</v>
      </c>
      <c r="BK141" s="90"/>
      <c r="BL141" s="90"/>
      <c r="BM141" s="90"/>
      <c r="BN141" s="90"/>
      <c r="BO141" s="90">
        <v>0</v>
      </c>
      <c r="BP141" s="90"/>
      <c r="BQ141" s="90"/>
      <c r="BR141" s="90"/>
      <c r="BS141" s="90"/>
      <c r="BT141" s="90">
        <v>6616</v>
      </c>
      <c r="BU141" s="90"/>
      <c r="BV141" s="90"/>
      <c r="BW141" s="90"/>
      <c r="BX141" s="90"/>
    </row>
    <row r="143" spans="1:79" ht="14.25" customHeight="1" x14ac:dyDescent="0.2">
      <c r="A143" s="99" t="s">
        <v>313</v>
      </c>
      <c r="B143" s="99"/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</row>
    <row r="144" spans="1:79" ht="23.1" customHeight="1" x14ac:dyDescent="0.2">
      <c r="A144" s="125" t="s">
        <v>7</v>
      </c>
      <c r="B144" s="126"/>
      <c r="C144" s="126"/>
      <c r="D144" s="64" t="s">
        <v>10</v>
      </c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 t="s">
        <v>9</v>
      </c>
      <c r="R144" s="64"/>
      <c r="S144" s="64"/>
      <c r="T144" s="64"/>
      <c r="U144" s="64"/>
      <c r="V144" s="64" t="s">
        <v>8</v>
      </c>
      <c r="W144" s="64"/>
      <c r="X144" s="64"/>
      <c r="Y144" s="64"/>
      <c r="Z144" s="64"/>
      <c r="AA144" s="64"/>
      <c r="AB144" s="64"/>
      <c r="AC144" s="64"/>
      <c r="AD144" s="64"/>
      <c r="AE144" s="64"/>
      <c r="AF144" s="56" t="s">
        <v>225</v>
      </c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8"/>
      <c r="AU144" s="56" t="s">
        <v>227</v>
      </c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  <c r="BH144" s="57"/>
      <c r="BI144" s="58"/>
    </row>
    <row r="145" spans="1:79" ht="28.5" customHeight="1" x14ac:dyDescent="0.2">
      <c r="A145" s="128"/>
      <c r="B145" s="129"/>
      <c r="C145" s="129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 t="s">
        <v>5</v>
      </c>
      <c r="AG145" s="64"/>
      <c r="AH145" s="64"/>
      <c r="AI145" s="64"/>
      <c r="AJ145" s="64"/>
      <c r="AK145" s="64" t="s">
        <v>4</v>
      </c>
      <c r="AL145" s="64"/>
      <c r="AM145" s="64"/>
      <c r="AN145" s="64"/>
      <c r="AO145" s="64"/>
      <c r="AP145" s="64" t="s">
        <v>137</v>
      </c>
      <c r="AQ145" s="64"/>
      <c r="AR145" s="64"/>
      <c r="AS145" s="64"/>
      <c r="AT145" s="64"/>
      <c r="AU145" s="64" t="s">
        <v>5</v>
      </c>
      <c r="AV145" s="64"/>
      <c r="AW145" s="64"/>
      <c r="AX145" s="64"/>
      <c r="AY145" s="64"/>
      <c r="AZ145" s="64" t="s">
        <v>4</v>
      </c>
      <c r="BA145" s="64"/>
      <c r="BB145" s="64"/>
      <c r="BC145" s="64"/>
      <c r="BD145" s="64"/>
      <c r="BE145" s="64" t="s">
        <v>102</v>
      </c>
      <c r="BF145" s="64"/>
      <c r="BG145" s="64"/>
      <c r="BH145" s="64"/>
      <c r="BI145" s="64"/>
    </row>
    <row r="146" spans="1:79" ht="15" customHeight="1" x14ac:dyDescent="0.2">
      <c r="A146" s="56">
        <v>1</v>
      </c>
      <c r="B146" s="57"/>
      <c r="C146" s="57"/>
      <c r="D146" s="64">
        <v>2</v>
      </c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>
        <v>3</v>
      </c>
      <c r="R146" s="64"/>
      <c r="S146" s="64"/>
      <c r="T146" s="64"/>
      <c r="U146" s="64"/>
      <c r="V146" s="64">
        <v>4</v>
      </c>
      <c r="W146" s="64"/>
      <c r="X146" s="64"/>
      <c r="Y146" s="64"/>
      <c r="Z146" s="64"/>
      <c r="AA146" s="64"/>
      <c r="AB146" s="64"/>
      <c r="AC146" s="64"/>
      <c r="AD146" s="64"/>
      <c r="AE146" s="64"/>
      <c r="AF146" s="64">
        <v>5</v>
      </c>
      <c r="AG146" s="64"/>
      <c r="AH146" s="64"/>
      <c r="AI146" s="64"/>
      <c r="AJ146" s="64"/>
      <c r="AK146" s="64">
        <v>6</v>
      </c>
      <c r="AL146" s="64"/>
      <c r="AM146" s="64"/>
      <c r="AN146" s="64"/>
      <c r="AO146" s="64"/>
      <c r="AP146" s="64">
        <v>7</v>
      </c>
      <c r="AQ146" s="64"/>
      <c r="AR146" s="64"/>
      <c r="AS146" s="64"/>
      <c r="AT146" s="64"/>
      <c r="AU146" s="64">
        <v>8</v>
      </c>
      <c r="AV146" s="64"/>
      <c r="AW146" s="64"/>
      <c r="AX146" s="64"/>
      <c r="AY146" s="64"/>
      <c r="AZ146" s="64">
        <v>9</v>
      </c>
      <c r="BA146" s="64"/>
      <c r="BB146" s="64"/>
      <c r="BC146" s="64"/>
      <c r="BD146" s="64"/>
      <c r="BE146" s="64">
        <v>10</v>
      </c>
      <c r="BF146" s="64"/>
      <c r="BG146" s="64"/>
      <c r="BH146" s="64"/>
      <c r="BI146" s="64"/>
    </row>
    <row r="147" spans="1:79" ht="15.75" hidden="1" customHeight="1" x14ac:dyDescent="0.2">
      <c r="A147" s="59" t="s">
        <v>168</v>
      </c>
      <c r="B147" s="60"/>
      <c r="C147" s="60"/>
      <c r="D147" s="64" t="s">
        <v>69</v>
      </c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 t="s">
        <v>82</v>
      </c>
      <c r="R147" s="64"/>
      <c r="S147" s="64"/>
      <c r="T147" s="64"/>
      <c r="U147" s="64"/>
      <c r="V147" s="64" t="s">
        <v>83</v>
      </c>
      <c r="W147" s="64"/>
      <c r="X147" s="64"/>
      <c r="Y147" s="64"/>
      <c r="Z147" s="64"/>
      <c r="AA147" s="64"/>
      <c r="AB147" s="64"/>
      <c r="AC147" s="64"/>
      <c r="AD147" s="64"/>
      <c r="AE147" s="64"/>
      <c r="AF147" s="63" t="s">
        <v>119</v>
      </c>
      <c r="AG147" s="63"/>
      <c r="AH147" s="63"/>
      <c r="AI147" s="63"/>
      <c r="AJ147" s="63"/>
      <c r="AK147" s="62" t="s">
        <v>120</v>
      </c>
      <c r="AL147" s="62"/>
      <c r="AM147" s="62"/>
      <c r="AN147" s="62"/>
      <c r="AO147" s="62"/>
      <c r="AP147" s="104" t="s">
        <v>247</v>
      </c>
      <c r="AQ147" s="104"/>
      <c r="AR147" s="104"/>
      <c r="AS147" s="104"/>
      <c r="AT147" s="104"/>
      <c r="AU147" s="63" t="s">
        <v>121</v>
      </c>
      <c r="AV147" s="63"/>
      <c r="AW147" s="63"/>
      <c r="AX147" s="63"/>
      <c r="AY147" s="63"/>
      <c r="AZ147" s="62" t="s">
        <v>122</v>
      </c>
      <c r="BA147" s="62"/>
      <c r="BB147" s="62"/>
      <c r="BC147" s="62"/>
      <c r="BD147" s="62"/>
      <c r="BE147" s="104" t="s">
        <v>247</v>
      </c>
      <c r="BF147" s="104"/>
      <c r="BG147" s="104"/>
      <c r="BH147" s="104"/>
      <c r="BI147" s="104"/>
      <c r="CA147" t="s">
        <v>46</v>
      </c>
    </row>
    <row r="148" spans="1:79" s="7" customFormat="1" ht="14.25" x14ac:dyDescent="0.2">
      <c r="A148" s="94">
        <v>0</v>
      </c>
      <c r="B148" s="95"/>
      <c r="C148" s="95"/>
      <c r="D148" s="98" t="s">
        <v>246</v>
      </c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CA148" s="7" t="s">
        <v>47</v>
      </c>
    </row>
    <row r="149" spans="1:79" s="32" customFormat="1" ht="14.25" customHeight="1" x14ac:dyDescent="0.2">
      <c r="A149" s="92">
        <v>0</v>
      </c>
      <c r="B149" s="93"/>
      <c r="C149" s="93"/>
      <c r="D149" s="96" t="s">
        <v>248</v>
      </c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4"/>
      <c r="Q149" s="64" t="s">
        <v>206</v>
      </c>
      <c r="R149" s="64"/>
      <c r="S149" s="64"/>
      <c r="T149" s="64"/>
      <c r="U149" s="64"/>
      <c r="V149" s="64" t="s">
        <v>249</v>
      </c>
      <c r="W149" s="64"/>
      <c r="X149" s="64"/>
      <c r="Y149" s="64"/>
      <c r="Z149" s="64"/>
      <c r="AA149" s="64"/>
      <c r="AB149" s="64"/>
      <c r="AC149" s="64"/>
      <c r="AD149" s="64"/>
      <c r="AE149" s="64"/>
      <c r="AF149" s="90">
        <v>15.5</v>
      </c>
      <c r="AG149" s="90"/>
      <c r="AH149" s="90"/>
      <c r="AI149" s="90"/>
      <c r="AJ149" s="90"/>
      <c r="AK149" s="90">
        <v>0</v>
      </c>
      <c r="AL149" s="90"/>
      <c r="AM149" s="90"/>
      <c r="AN149" s="90"/>
      <c r="AO149" s="90"/>
      <c r="AP149" s="90">
        <v>15.5</v>
      </c>
      <c r="AQ149" s="90"/>
      <c r="AR149" s="90"/>
      <c r="AS149" s="90"/>
      <c r="AT149" s="90"/>
      <c r="AU149" s="90">
        <v>15.5</v>
      </c>
      <c r="AV149" s="90"/>
      <c r="AW149" s="90"/>
      <c r="AX149" s="90"/>
      <c r="AY149" s="90"/>
      <c r="AZ149" s="90">
        <v>0</v>
      </c>
      <c r="BA149" s="90"/>
      <c r="BB149" s="90"/>
      <c r="BC149" s="90"/>
      <c r="BD149" s="90"/>
      <c r="BE149" s="90">
        <v>15.5</v>
      </c>
      <c r="BF149" s="90"/>
      <c r="BG149" s="90"/>
      <c r="BH149" s="90"/>
      <c r="BI149" s="90"/>
    </row>
    <row r="150" spans="1:79" s="32" customFormat="1" ht="45" customHeight="1" x14ac:dyDescent="0.2">
      <c r="A150" s="92">
        <v>0</v>
      </c>
      <c r="B150" s="93"/>
      <c r="C150" s="93"/>
      <c r="D150" s="96" t="s">
        <v>250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4"/>
      <c r="Q150" s="64" t="s">
        <v>251</v>
      </c>
      <c r="R150" s="64"/>
      <c r="S150" s="64"/>
      <c r="T150" s="64"/>
      <c r="U150" s="64"/>
      <c r="V150" s="96" t="s">
        <v>252</v>
      </c>
      <c r="W150" s="43"/>
      <c r="X150" s="43"/>
      <c r="Y150" s="43"/>
      <c r="Z150" s="43"/>
      <c r="AA150" s="43"/>
      <c r="AB150" s="43"/>
      <c r="AC150" s="43"/>
      <c r="AD150" s="43"/>
      <c r="AE150" s="44"/>
      <c r="AF150" s="90">
        <v>102548</v>
      </c>
      <c r="AG150" s="90"/>
      <c r="AH150" s="90"/>
      <c r="AI150" s="90"/>
      <c r="AJ150" s="90"/>
      <c r="AK150" s="90"/>
      <c r="AL150" s="90"/>
      <c r="AM150" s="90"/>
      <c r="AN150" s="90"/>
      <c r="AO150" s="90"/>
      <c r="AP150" s="90">
        <v>102548</v>
      </c>
      <c r="AQ150" s="90"/>
      <c r="AR150" s="90"/>
      <c r="AS150" s="90"/>
      <c r="AT150" s="90"/>
      <c r="AU150" s="90">
        <v>102548</v>
      </c>
      <c r="AV150" s="90"/>
      <c r="AW150" s="90"/>
      <c r="AX150" s="90"/>
      <c r="AY150" s="90"/>
      <c r="AZ150" s="90">
        <v>0</v>
      </c>
      <c r="BA150" s="90"/>
      <c r="BB150" s="90"/>
      <c r="BC150" s="90"/>
      <c r="BD150" s="90"/>
      <c r="BE150" s="90">
        <v>102548</v>
      </c>
      <c r="BF150" s="90"/>
      <c r="BG150" s="90"/>
      <c r="BH150" s="90"/>
      <c r="BI150" s="90"/>
    </row>
    <row r="151" spans="1:79" s="32" customFormat="1" ht="30" customHeight="1" x14ac:dyDescent="0.2">
      <c r="A151" s="92">
        <v>0</v>
      </c>
      <c r="B151" s="93"/>
      <c r="C151" s="93"/>
      <c r="D151" s="96" t="s">
        <v>253</v>
      </c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4"/>
      <c r="Q151" s="64" t="s">
        <v>251</v>
      </c>
      <c r="R151" s="64"/>
      <c r="S151" s="64"/>
      <c r="T151" s="64"/>
      <c r="U151" s="64"/>
      <c r="V151" s="96" t="s">
        <v>252</v>
      </c>
      <c r="W151" s="43"/>
      <c r="X151" s="43"/>
      <c r="Y151" s="43"/>
      <c r="Z151" s="43"/>
      <c r="AA151" s="43"/>
      <c r="AB151" s="43"/>
      <c r="AC151" s="43"/>
      <c r="AD151" s="43"/>
      <c r="AE151" s="44"/>
      <c r="AF151" s="90">
        <v>78219</v>
      </c>
      <c r="AG151" s="90"/>
      <c r="AH151" s="90"/>
      <c r="AI151" s="90"/>
      <c r="AJ151" s="90"/>
      <c r="AK151" s="90">
        <v>0</v>
      </c>
      <c r="AL151" s="90"/>
      <c r="AM151" s="90"/>
      <c r="AN151" s="90"/>
      <c r="AO151" s="90"/>
      <c r="AP151" s="90">
        <v>78219</v>
      </c>
      <c r="AQ151" s="90"/>
      <c r="AR151" s="90"/>
      <c r="AS151" s="90"/>
      <c r="AT151" s="90"/>
      <c r="AU151" s="90">
        <v>78219</v>
      </c>
      <c r="AV151" s="90"/>
      <c r="AW151" s="90"/>
      <c r="AX151" s="90"/>
      <c r="AY151" s="90"/>
      <c r="AZ151" s="90">
        <v>0</v>
      </c>
      <c r="BA151" s="90"/>
      <c r="BB151" s="90"/>
      <c r="BC151" s="90"/>
      <c r="BD151" s="90"/>
      <c r="BE151" s="90">
        <v>78219</v>
      </c>
      <c r="BF151" s="90"/>
      <c r="BG151" s="90"/>
      <c r="BH151" s="90"/>
      <c r="BI151" s="90"/>
    </row>
    <row r="152" spans="1:79" s="7" customFormat="1" ht="14.25" x14ac:dyDescent="0.2">
      <c r="A152" s="94">
        <v>0</v>
      </c>
      <c r="B152" s="95"/>
      <c r="C152" s="95"/>
      <c r="D152" s="97" t="s">
        <v>254</v>
      </c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8"/>
      <c r="Q152" s="98"/>
      <c r="R152" s="98"/>
      <c r="S152" s="98"/>
      <c r="T152" s="98"/>
      <c r="U152" s="98"/>
      <c r="V152" s="97"/>
      <c r="W152" s="37"/>
      <c r="X152" s="37"/>
      <c r="Y152" s="37"/>
      <c r="Z152" s="37"/>
      <c r="AA152" s="37"/>
      <c r="AB152" s="37"/>
      <c r="AC152" s="37"/>
      <c r="AD152" s="37"/>
      <c r="AE152" s="38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</row>
    <row r="153" spans="1:79" s="32" customFormat="1" ht="28.5" customHeight="1" x14ac:dyDescent="0.2">
      <c r="A153" s="92">
        <v>0</v>
      </c>
      <c r="B153" s="93"/>
      <c r="C153" s="93"/>
      <c r="D153" s="96" t="s">
        <v>255</v>
      </c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4"/>
      <c r="Q153" s="64" t="s">
        <v>206</v>
      </c>
      <c r="R153" s="64"/>
      <c r="S153" s="64"/>
      <c r="T153" s="64"/>
      <c r="U153" s="64"/>
      <c r="V153" s="96" t="s">
        <v>256</v>
      </c>
      <c r="W153" s="43"/>
      <c r="X153" s="43"/>
      <c r="Y153" s="43"/>
      <c r="Z153" s="43"/>
      <c r="AA153" s="43"/>
      <c r="AB153" s="43"/>
      <c r="AC153" s="43"/>
      <c r="AD153" s="43"/>
      <c r="AE153" s="44"/>
      <c r="AF153" s="90">
        <v>130</v>
      </c>
      <c r="AG153" s="90"/>
      <c r="AH153" s="90"/>
      <c r="AI153" s="90"/>
      <c r="AJ153" s="90"/>
      <c r="AK153" s="90">
        <v>0</v>
      </c>
      <c r="AL153" s="90"/>
      <c r="AM153" s="90"/>
      <c r="AN153" s="90"/>
      <c r="AO153" s="90"/>
      <c r="AP153" s="90">
        <v>130</v>
      </c>
      <c r="AQ153" s="90"/>
      <c r="AR153" s="90"/>
      <c r="AS153" s="90"/>
      <c r="AT153" s="90"/>
      <c r="AU153" s="90">
        <v>130</v>
      </c>
      <c r="AV153" s="90"/>
      <c r="AW153" s="90"/>
      <c r="AX153" s="90"/>
      <c r="AY153" s="90"/>
      <c r="AZ153" s="90">
        <v>0</v>
      </c>
      <c r="BA153" s="90"/>
      <c r="BB153" s="90"/>
      <c r="BC153" s="90"/>
      <c r="BD153" s="90"/>
      <c r="BE153" s="90">
        <v>130</v>
      </c>
      <c r="BF153" s="90"/>
      <c r="BG153" s="90"/>
      <c r="BH153" s="90"/>
      <c r="BI153" s="90"/>
    </row>
    <row r="154" spans="1:79" s="32" customFormat="1" ht="15" customHeight="1" x14ac:dyDescent="0.2">
      <c r="A154" s="92">
        <v>0</v>
      </c>
      <c r="B154" s="93"/>
      <c r="C154" s="93"/>
      <c r="D154" s="96" t="s">
        <v>257</v>
      </c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4"/>
      <c r="Q154" s="64" t="s">
        <v>206</v>
      </c>
      <c r="R154" s="64"/>
      <c r="S154" s="64"/>
      <c r="T154" s="64"/>
      <c r="U154" s="64"/>
      <c r="V154" s="96" t="s">
        <v>258</v>
      </c>
      <c r="W154" s="43"/>
      <c r="X154" s="43"/>
      <c r="Y154" s="43"/>
      <c r="Z154" s="43"/>
      <c r="AA154" s="43"/>
      <c r="AB154" s="43"/>
      <c r="AC154" s="43"/>
      <c r="AD154" s="43"/>
      <c r="AE154" s="44"/>
      <c r="AF154" s="90">
        <v>8000</v>
      </c>
      <c r="AG154" s="90"/>
      <c r="AH154" s="90"/>
      <c r="AI154" s="90"/>
      <c r="AJ154" s="90"/>
      <c r="AK154" s="90">
        <v>0</v>
      </c>
      <c r="AL154" s="90"/>
      <c r="AM154" s="90"/>
      <c r="AN154" s="90"/>
      <c r="AO154" s="90"/>
      <c r="AP154" s="90">
        <v>8000</v>
      </c>
      <c r="AQ154" s="90"/>
      <c r="AR154" s="90"/>
      <c r="AS154" s="90"/>
      <c r="AT154" s="90"/>
      <c r="AU154" s="90">
        <v>8000</v>
      </c>
      <c r="AV154" s="90"/>
      <c r="AW154" s="90"/>
      <c r="AX154" s="90"/>
      <c r="AY154" s="90"/>
      <c r="AZ154" s="90">
        <v>0</v>
      </c>
      <c r="BA154" s="90"/>
      <c r="BB154" s="90"/>
      <c r="BC154" s="90"/>
      <c r="BD154" s="90"/>
      <c r="BE154" s="90">
        <v>8000</v>
      </c>
      <c r="BF154" s="90"/>
      <c r="BG154" s="90"/>
      <c r="BH154" s="90"/>
      <c r="BI154" s="90"/>
    </row>
    <row r="155" spans="1:79" s="7" customFormat="1" ht="14.25" x14ac:dyDescent="0.2">
      <c r="A155" s="94">
        <v>0</v>
      </c>
      <c r="B155" s="95"/>
      <c r="C155" s="95"/>
      <c r="D155" s="97" t="s">
        <v>259</v>
      </c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8"/>
      <c r="Q155" s="98"/>
      <c r="R155" s="98"/>
      <c r="S155" s="98"/>
      <c r="T155" s="98"/>
      <c r="U155" s="98"/>
      <c r="V155" s="97"/>
      <c r="W155" s="37"/>
      <c r="X155" s="37"/>
      <c r="Y155" s="37"/>
      <c r="Z155" s="37"/>
      <c r="AA155" s="37"/>
      <c r="AB155" s="37"/>
      <c r="AC155" s="37"/>
      <c r="AD155" s="37"/>
      <c r="AE155" s="38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</row>
    <row r="156" spans="1:79" s="32" customFormat="1" ht="42.75" customHeight="1" x14ac:dyDescent="0.2">
      <c r="A156" s="92">
        <v>0</v>
      </c>
      <c r="B156" s="93"/>
      <c r="C156" s="93"/>
      <c r="D156" s="96" t="s">
        <v>260</v>
      </c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4"/>
      <c r="Q156" s="64" t="s">
        <v>206</v>
      </c>
      <c r="R156" s="64"/>
      <c r="S156" s="64"/>
      <c r="T156" s="64"/>
      <c r="U156" s="64"/>
      <c r="V156" s="96" t="s">
        <v>261</v>
      </c>
      <c r="W156" s="43"/>
      <c r="X156" s="43"/>
      <c r="Y156" s="43"/>
      <c r="Z156" s="43"/>
      <c r="AA156" s="43"/>
      <c r="AB156" s="43"/>
      <c r="AC156" s="43"/>
      <c r="AD156" s="43"/>
      <c r="AE156" s="44"/>
      <c r="AF156" s="90">
        <v>516</v>
      </c>
      <c r="AG156" s="90"/>
      <c r="AH156" s="90"/>
      <c r="AI156" s="90"/>
      <c r="AJ156" s="90"/>
      <c r="AK156" s="90">
        <v>0</v>
      </c>
      <c r="AL156" s="90"/>
      <c r="AM156" s="90"/>
      <c r="AN156" s="90"/>
      <c r="AO156" s="90"/>
      <c r="AP156" s="90">
        <v>516</v>
      </c>
      <c r="AQ156" s="90"/>
      <c r="AR156" s="90"/>
      <c r="AS156" s="90"/>
      <c r="AT156" s="90"/>
      <c r="AU156" s="90">
        <v>516</v>
      </c>
      <c r="AV156" s="90"/>
      <c r="AW156" s="90"/>
      <c r="AX156" s="90"/>
      <c r="AY156" s="90"/>
      <c r="AZ156" s="90">
        <v>0</v>
      </c>
      <c r="BA156" s="90"/>
      <c r="BB156" s="90"/>
      <c r="BC156" s="90"/>
      <c r="BD156" s="90"/>
      <c r="BE156" s="90">
        <v>516</v>
      </c>
      <c r="BF156" s="90"/>
      <c r="BG156" s="90"/>
      <c r="BH156" s="90"/>
      <c r="BI156" s="90"/>
    </row>
    <row r="157" spans="1:79" s="32" customFormat="1" ht="30" customHeight="1" x14ac:dyDescent="0.2">
      <c r="A157" s="92">
        <v>0</v>
      </c>
      <c r="B157" s="93"/>
      <c r="C157" s="93"/>
      <c r="D157" s="96" t="s">
        <v>262</v>
      </c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4"/>
      <c r="Q157" s="64" t="s">
        <v>206</v>
      </c>
      <c r="R157" s="64"/>
      <c r="S157" s="64"/>
      <c r="T157" s="64"/>
      <c r="U157" s="64"/>
      <c r="V157" s="96" t="s">
        <v>261</v>
      </c>
      <c r="W157" s="43"/>
      <c r="X157" s="43"/>
      <c r="Y157" s="43"/>
      <c r="Z157" s="43"/>
      <c r="AA157" s="43"/>
      <c r="AB157" s="43"/>
      <c r="AC157" s="43"/>
      <c r="AD157" s="43"/>
      <c r="AE157" s="44"/>
      <c r="AF157" s="90">
        <v>8</v>
      </c>
      <c r="AG157" s="90"/>
      <c r="AH157" s="90"/>
      <c r="AI157" s="90"/>
      <c r="AJ157" s="90"/>
      <c r="AK157" s="90">
        <v>0</v>
      </c>
      <c r="AL157" s="90"/>
      <c r="AM157" s="90"/>
      <c r="AN157" s="90"/>
      <c r="AO157" s="90"/>
      <c r="AP157" s="90">
        <v>8</v>
      </c>
      <c r="AQ157" s="90"/>
      <c r="AR157" s="90"/>
      <c r="AS157" s="90"/>
      <c r="AT157" s="90"/>
      <c r="AU157" s="90">
        <v>8</v>
      </c>
      <c r="AV157" s="90"/>
      <c r="AW157" s="90"/>
      <c r="AX157" s="90"/>
      <c r="AY157" s="90"/>
      <c r="AZ157" s="90">
        <v>0</v>
      </c>
      <c r="BA157" s="90"/>
      <c r="BB157" s="90"/>
      <c r="BC157" s="90"/>
      <c r="BD157" s="90"/>
      <c r="BE157" s="90">
        <v>8</v>
      </c>
      <c r="BF157" s="90"/>
      <c r="BG157" s="90"/>
      <c r="BH157" s="90"/>
      <c r="BI157" s="90"/>
    </row>
    <row r="158" spans="1:79" s="32" customFormat="1" ht="30" customHeight="1" x14ac:dyDescent="0.2">
      <c r="A158" s="92">
        <v>0</v>
      </c>
      <c r="B158" s="93"/>
      <c r="C158" s="93"/>
      <c r="D158" s="96" t="s">
        <v>263</v>
      </c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4"/>
      <c r="Q158" s="64" t="s">
        <v>251</v>
      </c>
      <c r="R158" s="64"/>
      <c r="S158" s="64"/>
      <c r="T158" s="64"/>
      <c r="U158" s="64"/>
      <c r="V158" s="96" t="s">
        <v>261</v>
      </c>
      <c r="W158" s="43"/>
      <c r="X158" s="43"/>
      <c r="Y158" s="43"/>
      <c r="Z158" s="43"/>
      <c r="AA158" s="43"/>
      <c r="AB158" s="43"/>
      <c r="AC158" s="43"/>
      <c r="AD158" s="43"/>
      <c r="AE158" s="44"/>
      <c r="AF158" s="90">
        <v>476222</v>
      </c>
      <c r="AG158" s="90"/>
      <c r="AH158" s="90"/>
      <c r="AI158" s="90"/>
      <c r="AJ158" s="90"/>
      <c r="AK158" s="90">
        <v>0</v>
      </c>
      <c r="AL158" s="90"/>
      <c r="AM158" s="90"/>
      <c r="AN158" s="90"/>
      <c r="AO158" s="90"/>
      <c r="AP158" s="90">
        <v>476222</v>
      </c>
      <c r="AQ158" s="90"/>
      <c r="AR158" s="90"/>
      <c r="AS158" s="90"/>
      <c r="AT158" s="90"/>
      <c r="AU158" s="90">
        <v>476222</v>
      </c>
      <c r="AV158" s="90"/>
      <c r="AW158" s="90"/>
      <c r="AX158" s="90"/>
      <c r="AY158" s="90"/>
      <c r="AZ158" s="90">
        <v>0</v>
      </c>
      <c r="BA158" s="90"/>
      <c r="BB158" s="90"/>
      <c r="BC158" s="90"/>
      <c r="BD158" s="90"/>
      <c r="BE158" s="90">
        <v>476222</v>
      </c>
      <c r="BF158" s="90"/>
      <c r="BG158" s="90"/>
      <c r="BH158" s="90"/>
      <c r="BI158" s="90"/>
    </row>
    <row r="159" spans="1:79" s="32" customFormat="1" ht="45" customHeight="1" x14ac:dyDescent="0.2">
      <c r="A159" s="92">
        <v>0</v>
      </c>
      <c r="B159" s="93"/>
      <c r="C159" s="93"/>
      <c r="D159" s="96" t="s">
        <v>264</v>
      </c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4"/>
      <c r="Q159" s="64" t="s">
        <v>251</v>
      </c>
      <c r="R159" s="64"/>
      <c r="S159" s="64"/>
      <c r="T159" s="64"/>
      <c r="U159" s="64"/>
      <c r="V159" s="96" t="s">
        <v>261</v>
      </c>
      <c r="W159" s="43"/>
      <c r="X159" s="43"/>
      <c r="Y159" s="43"/>
      <c r="Z159" s="43"/>
      <c r="AA159" s="43"/>
      <c r="AB159" s="43"/>
      <c r="AC159" s="43"/>
      <c r="AD159" s="43"/>
      <c r="AE159" s="44"/>
      <c r="AF159" s="90">
        <v>5046</v>
      </c>
      <c r="AG159" s="90"/>
      <c r="AH159" s="90"/>
      <c r="AI159" s="90"/>
      <c r="AJ159" s="90"/>
      <c r="AK159" s="90">
        <v>0</v>
      </c>
      <c r="AL159" s="90"/>
      <c r="AM159" s="90"/>
      <c r="AN159" s="90"/>
      <c r="AO159" s="90"/>
      <c r="AP159" s="90">
        <v>5046</v>
      </c>
      <c r="AQ159" s="90"/>
      <c r="AR159" s="90"/>
      <c r="AS159" s="90"/>
      <c r="AT159" s="90"/>
      <c r="AU159" s="90">
        <v>5046</v>
      </c>
      <c r="AV159" s="90"/>
      <c r="AW159" s="90"/>
      <c r="AX159" s="90"/>
      <c r="AY159" s="90"/>
      <c r="AZ159" s="90">
        <v>0</v>
      </c>
      <c r="BA159" s="90"/>
      <c r="BB159" s="90"/>
      <c r="BC159" s="90"/>
      <c r="BD159" s="90"/>
      <c r="BE159" s="90">
        <v>5046</v>
      </c>
      <c r="BF159" s="90"/>
      <c r="BG159" s="90"/>
      <c r="BH159" s="90"/>
      <c r="BI159" s="90"/>
    </row>
    <row r="160" spans="1:79" s="32" customFormat="1" ht="45" customHeight="1" x14ac:dyDescent="0.2">
      <c r="A160" s="92">
        <v>0</v>
      </c>
      <c r="B160" s="93"/>
      <c r="C160" s="93"/>
      <c r="D160" s="96" t="s">
        <v>265</v>
      </c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4"/>
      <c r="Q160" s="64" t="s">
        <v>251</v>
      </c>
      <c r="R160" s="64"/>
      <c r="S160" s="64"/>
      <c r="T160" s="64"/>
      <c r="U160" s="64"/>
      <c r="V160" s="96" t="s">
        <v>261</v>
      </c>
      <c r="W160" s="43"/>
      <c r="X160" s="43"/>
      <c r="Y160" s="43"/>
      <c r="Z160" s="43"/>
      <c r="AA160" s="43"/>
      <c r="AB160" s="43"/>
      <c r="AC160" s="43"/>
      <c r="AD160" s="43"/>
      <c r="AE160" s="44"/>
      <c r="AF160" s="90">
        <v>6616</v>
      </c>
      <c r="AG160" s="90"/>
      <c r="AH160" s="90"/>
      <c r="AI160" s="90"/>
      <c r="AJ160" s="90"/>
      <c r="AK160" s="90">
        <v>0</v>
      </c>
      <c r="AL160" s="90"/>
      <c r="AM160" s="90"/>
      <c r="AN160" s="90"/>
      <c r="AO160" s="90"/>
      <c r="AP160" s="90">
        <v>6616</v>
      </c>
      <c r="AQ160" s="90"/>
      <c r="AR160" s="90"/>
      <c r="AS160" s="90"/>
      <c r="AT160" s="90"/>
      <c r="AU160" s="90">
        <v>6616</v>
      </c>
      <c r="AV160" s="90"/>
      <c r="AW160" s="90"/>
      <c r="AX160" s="90"/>
      <c r="AY160" s="90"/>
      <c r="AZ160" s="90">
        <v>0</v>
      </c>
      <c r="BA160" s="90"/>
      <c r="BB160" s="90"/>
      <c r="BC160" s="90"/>
      <c r="BD160" s="90"/>
      <c r="BE160" s="90">
        <v>6616</v>
      </c>
      <c r="BF160" s="90"/>
      <c r="BG160" s="90"/>
      <c r="BH160" s="90"/>
      <c r="BI160" s="90"/>
    </row>
    <row r="162" spans="1:79" ht="14.25" customHeight="1" x14ac:dyDescent="0.2">
      <c r="A162" s="99" t="s">
        <v>138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  <c r="BJ162" s="99"/>
      <c r="BK162" s="99"/>
      <c r="BL162" s="99"/>
    </row>
    <row r="163" spans="1:79" ht="15" customHeight="1" x14ac:dyDescent="0.2">
      <c r="A163" s="123" t="s">
        <v>221</v>
      </c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123"/>
      <c r="AF163" s="123"/>
      <c r="AG163" s="123"/>
      <c r="AH163" s="123"/>
      <c r="AI163" s="123"/>
      <c r="AJ163" s="123"/>
      <c r="AK163" s="123"/>
      <c r="AL163" s="123"/>
      <c r="AM163" s="123"/>
      <c r="AN163" s="123"/>
      <c r="AO163" s="123"/>
      <c r="AP163" s="123"/>
      <c r="AQ163" s="123"/>
      <c r="AR163" s="123"/>
      <c r="AS163" s="123"/>
      <c r="AT163" s="123"/>
      <c r="AU163" s="123"/>
      <c r="AV163" s="123"/>
      <c r="AW163" s="123"/>
      <c r="AX163" s="123"/>
      <c r="AY163" s="123"/>
      <c r="AZ163" s="123"/>
      <c r="BA163" s="123"/>
      <c r="BB163" s="123"/>
      <c r="BC163" s="123"/>
      <c r="BD163" s="123"/>
      <c r="BE163" s="123"/>
      <c r="BF163" s="123"/>
      <c r="BG163" s="123"/>
      <c r="BH163" s="123"/>
      <c r="BI163" s="123"/>
      <c r="BJ163" s="123"/>
      <c r="BK163" s="123"/>
      <c r="BL163" s="123"/>
      <c r="BM163" s="123"/>
      <c r="BN163" s="123"/>
      <c r="BO163" s="123"/>
      <c r="BP163" s="123"/>
      <c r="BQ163" s="123"/>
      <c r="BR163" s="123"/>
    </row>
    <row r="164" spans="1:79" ht="12.95" customHeight="1" x14ac:dyDescent="0.2">
      <c r="A164" s="125" t="s">
        <v>20</v>
      </c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7"/>
      <c r="U164" s="64" t="s">
        <v>222</v>
      </c>
      <c r="V164" s="64"/>
      <c r="W164" s="64"/>
      <c r="X164" s="64"/>
      <c r="Y164" s="64"/>
      <c r="Z164" s="64"/>
      <c r="AA164" s="64"/>
      <c r="AB164" s="64"/>
      <c r="AC164" s="64"/>
      <c r="AD164" s="64"/>
      <c r="AE164" s="64" t="s">
        <v>223</v>
      </c>
      <c r="AF164" s="64"/>
      <c r="AG164" s="64"/>
      <c r="AH164" s="64"/>
      <c r="AI164" s="64"/>
      <c r="AJ164" s="64"/>
      <c r="AK164" s="64"/>
      <c r="AL164" s="64"/>
      <c r="AM164" s="64"/>
      <c r="AN164" s="64"/>
      <c r="AO164" s="64" t="s">
        <v>224</v>
      </c>
      <c r="AP164" s="64"/>
      <c r="AQ164" s="64"/>
      <c r="AR164" s="64"/>
      <c r="AS164" s="64"/>
      <c r="AT164" s="64"/>
      <c r="AU164" s="64"/>
      <c r="AV164" s="64"/>
      <c r="AW164" s="64"/>
      <c r="AX164" s="64"/>
      <c r="AY164" s="64" t="s">
        <v>225</v>
      </c>
      <c r="AZ164" s="64"/>
      <c r="BA164" s="64"/>
      <c r="BB164" s="64"/>
      <c r="BC164" s="64"/>
      <c r="BD164" s="64"/>
      <c r="BE164" s="64"/>
      <c r="BF164" s="64"/>
      <c r="BG164" s="64"/>
      <c r="BH164" s="64"/>
      <c r="BI164" s="64" t="s">
        <v>227</v>
      </c>
      <c r="BJ164" s="64"/>
      <c r="BK164" s="64"/>
      <c r="BL164" s="64"/>
      <c r="BM164" s="64"/>
      <c r="BN164" s="64"/>
      <c r="BO164" s="64"/>
      <c r="BP164" s="64"/>
      <c r="BQ164" s="64"/>
      <c r="BR164" s="64"/>
    </row>
    <row r="165" spans="1:79" ht="30" customHeight="1" x14ac:dyDescent="0.2">
      <c r="A165" s="128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30"/>
      <c r="U165" s="64" t="s">
        <v>5</v>
      </c>
      <c r="V165" s="64"/>
      <c r="W165" s="64"/>
      <c r="X165" s="64"/>
      <c r="Y165" s="64"/>
      <c r="Z165" s="64" t="s">
        <v>4</v>
      </c>
      <c r="AA165" s="64"/>
      <c r="AB165" s="64"/>
      <c r="AC165" s="64"/>
      <c r="AD165" s="64"/>
      <c r="AE165" s="64" t="s">
        <v>5</v>
      </c>
      <c r="AF165" s="64"/>
      <c r="AG165" s="64"/>
      <c r="AH165" s="64"/>
      <c r="AI165" s="64"/>
      <c r="AJ165" s="64" t="s">
        <v>4</v>
      </c>
      <c r="AK165" s="64"/>
      <c r="AL165" s="64"/>
      <c r="AM165" s="64"/>
      <c r="AN165" s="64"/>
      <c r="AO165" s="64" t="s">
        <v>5</v>
      </c>
      <c r="AP165" s="64"/>
      <c r="AQ165" s="64"/>
      <c r="AR165" s="64"/>
      <c r="AS165" s="64"/>
      <c r="AT165" s="64" t="s">
        <v>4</v>
      </c>
      <c r="AU165" s="64"/>
      <c r="AV165" s="64"/>
      <c r="AW165" s="64"/>
      <c r="AX165" s="64"/>
      <c r="AY165" s="64" t="s">
        <v>5</v>
      </c>
      <c r="AZ165" s="64"/>
      <c r="BA165" s="64"/>
      <c r="BB165" s="64"/>
      <c r="BC165" s="64"/>
      <c r="BD165" s="64" t="s">
        <v>4</v>
      </c>
      <c r="BE165" s="64"/>
      <c r="BF165" s="64"/>
      <c r="BG165" s="64"/>
      <c r="BH165" s="64"/>
      <c r="BI165" s="64" t="s">
        <v>5</v>
      </c>
      <c r="BJ165" s="64"/>
      <c r="BK165" s="64"/>
      <c r="BL165" s="64"/>
      <c r="BM165" s="64"/>
      <c r="BN165" s="64" t="s">
        <v>4</v>
      </c>
      <c r="BO165" s="64"/>
      <c r="BP165" s="64"/>
      <c r="BQ165" s="64"/>
      <c r="BR165" s="64"/>
    </row>
    <row r="166" spans="1:79" ht="15" customHeight="1" x14ac:dyDescent="0.2">
      <c r="A166" s="56">
        <v>1</v>
      </c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8"/>
      <c r="U166" s="64">
        <v>2</v>
      </c>
      <c r="V166" s="64"/>
      <c r="W166" s="64"/>
      <c r="X166" s="64"/>
      <c r="Y166" s="64"/>
      <c r="Z166" s="64">
        <v>3</v>
      </c>
      <c r="AA166" s="64"/>
      <c r="AB166" s="64"/>
      <c r="AC166" s="64"/>
      <c r="AD166" s="64"/>
      <c r="AE166" s="64">
        <v>4</v>
      </c>
      <c r="AF166" s="64"/>
      <c r="AG166" s="64"/>
      <c r="AH166" s="64"/>
      <c r="AI166" s="64"/>
      <c r="AJ166" s="64">
        <v>5</v>
      </c>
      <c r="AK166" s="64"/>
      <c r="AL166" s="64"/>
      <c r="AM166" s="64"/>
      <c r="AN166" s="64"/>
      <c r="AO166" s="64">
        <v>6</v>
      </c>
      <c r="AP166" s="64"/>
      <c r="AQ166" s="64"/>
      <c r="AR166" s="64"/>
      <c r="AS166" s="64"/>
      <c r="AT166" s="64">
        <v>7</v>
      </c>
      <c r="AU166" s="64"/>
      <c r="AV166" s="64"/>
      <c r="AW166" s="64"/>
      <c r="AX166" s="64"/>
      <c r="AY166" s="64">
        <v>8</v>
      </c>
      <c r="AZ166" s="64"/>
      <c r="BA166" s="64"/>
      <c r="BB166" s="64"/>
      <c r="BC166" s="64"/>
      <c r="BD166" s="64">
        <v>9</v>
      </c>
      <c r="BE166" s="64"/>
      <c r="BF166" s="64"/>
      <c r="BG166" s="64"/>
      <c r="BH166" s="64"/>
      <c r="BI166" s="64">
        <v>10</v>
      </c>
      <c r="BJ166" s="64"/>
      <c r="BK166" s="64"/>
      <c r="BL166" s="64"/>
      <c r="BM166" s="64"/>
      <c r="BN166" s="64">
        <v>11</v>
      </c>
      <c r="BO166" s="64"/>
      <c r="BP166" s="64"/>
      <c r="BQ166" s="64"/>
      <c r="BR166" s="64"/>
    </row>
    <row r="167" spans="1:79" s="1" customFormat="1" ht="15.75" hidden="1" customHeight="1" x14ac:dyDescent="0.2">
      <c r="A167" s="59" t="s">
        <v>69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1"/>
      <c r="U167" s="63" t="s">
        <v>77</v>
      </c>
      <c r="V167" s="63"/>
      <c r="W167" s="63"/>
      <c r="X167" s="63"/>
      <c r="Y167" s="63"/>
      <c r="Z167" s="62" t="s">
        <v>78</v>
      </c>
      <c r="AA167" s="62"/>
      <c r="AB167" s="62"/>
      <c r="AC167" s="62"/>
      <c r="AD167" s="62"/>
      <c r="AE167" s="63" t="s">
        <v>79</v>
      </c>
      <c r="AF167" s="63"/>
      <c r="AG167" s="63"/>
      <c r="AH167" s="63"/>
      <c r="AI167" s="63"/>
      <c r="AJ167" s="62" t="s">
        <v>80</v>
      </c>
      <c r="AK167" s="62"/>
      <c r="AL167" s="62"/>
      <c r="AM167" s="62"/>
      <c r="AN167" s="62"/>
      <c r="AO167" s="63" t="s">
        <v>70</v>
      </c>
      <c r="AP167" s="63"/>
      <c r="AQ167" s="63"/>
      <c r="AR167" s="63"/>
      <c r="AS167" s="63"/>
      <c r="AT167" s="62" t="s">
        <v>71</v>
      </c>
      <c r="AU167" s="62"/>
      <c r="AV167" s="62"/>
      <c r="AW167" s="62"/>
      <c r="AX167" s="62"/>
      <c r="AY167" s="63" t="s">
        <v>72</v>
      </c>
      <c r="AZ167" s="63"/>
      <c r="BA167" s="63"/>
      <c r="BB167" s="63"/>
      <c r="BC167" s="63"/>
      <c r="BD167" s="62" t="s">
        <v>73</v>
      </c>
      <c r="BE167" s="62"/>
      <c r="BF167" s="62"/>
      <c r="BG167" s="62"/>
      <c r="BH167" s="62"/>
      <c r="BI167" s="63" t="s">
        <v>74</v>
      </c>
      <c r="BJ167" s="63"/>
      <c r="BK167" s="63"/>
      <c r="BL167" s="63"/>
      <c r="BM167" s="63"/>
      <c r="BN167" s="62" t="s">
        <v>75</v>
      </c>
      <c r="BO167" s="62"/>
      <c r="BP167" s="62"/>
      <c r="BQ167" s="62"/>
      <c r="BR167" s="62"/>
      <c r="CA167" t="s">
        <v>48</v>
      </c>
    </row>
    <row r="168" spans="1:79" s="7" customFormat="1" ht="12.75" customHeight="1" x14ac:dyDescent="0.2">
      <c r="A168" s="40" t="s">
        <v>266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8"/>
      <c r="U168" s="86">
        <v>1836615</v>
      </c>
      <c r="V168" s="86"/>
      <c r="W168" s="86"/>
      <c r="X168" s="86"/>
      <c r="Y168" s="86"/>
      <c r="Z168" s="86">
        <v>0</v>
      </c>
      <c r="AA168" s="86"/>
      <c r="AB168" s="86"/>
      <c r="AC168" s="86"/>
      <c r="AD168" s="86"/>
      <c r="AE168" s="86">
        <v>1857927</v>
      </c>
      <c r="AF168" s="86"/>
      <c r="AG168" s="86"/>
      <c r="AH168" s="86"/>
      <c r="AI168" s="86"/>
      <c r="AJ168" s="86">
        <v>0</v>
      </c>
      <c r="AK168" s="86"/>
      <c r="AL168" s="86"/>
      <c r="AM168" s="86"/>
      <c r="AN168" s="86"/>
      <c r="AO168" s="86">
        <v>2834080</v>
      </c>
      <c r="AP168" s="86"/>
      <c r="AQ168" s="86"/>
      <c r="AR168" s="86"/>
      <c r="AS168" s="86"/>
      <c r="AT168" s="86">
        <v>0</v>
      </c>
      <c r="AU168" s="86"/>
      <c r="AV168" s="86"/>
      <c r="AW168" s="86"/>
      <c r="AX168" s="86"/>
      <c r="AY168" s="86">
        <v>2834080</v>
      </c>
      <c r="AZ168" s="86"/>
      <c r="BA168" s="86"/>
      <c r="BB168" s="86"/>
      <c r="BC168" s="86"/>
      <c r="BD168" s="86">
        <v>0</v>
      </c>
      <c r="BE168" s="86"/>
      <c r="BF168" s="86"/>
      <c r="BG168" s="86"/>
      <c r="BH168" s="86"/>
      <c r="BI168" s="86">
        <v>2834080</v>
      </c>
      <c r="BJ168" s="86"/>
      <c r="BK168" s="86"/>
      <c r="BL168" s="86"/>
      <c r="BM168" s="86"/>
      <c r="BN168" s="86">
        <v>0</v>
      </c>
      <c r="BO168" s="86"/>
      <c r="BP168" s="86"/>
      <c r="BQ168" s="86"/>
      <c r="BR168" s="86"/>
      <c r="CA168" s="7" t="s">
        <v>49</v>
      </c>
    </row>
    <row r="169" spans="1:79" s="32" customFormat="1" ht="12.75" customHeight="1" x14ac:dyDescent="0.2">
      <c r="A169" s="46" t="s">
        <v>267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4"/>
      <c r="U169" s="87">
        <v>1038540</v>
      </c>
      <c r="V169" s="87"/>
      <c r="W169" s="87"/>
      <c r="X169" s="87"/>
      <c r="Y169" s="87"/>
      <c r="Z169" s="87">
        <v>0</v>
      </c>
      <c r="AA169" s="87"/>
      <c r="AB169" s="87"/>
      <c r="AC169" s="87"/>
      <c r="AD169" s="87"/>
      <c r="AE169" s="87">
        <v>1042992</v>
      </c>
      <c r="AF169" s="87"/>
      <c r="AG169" s="87"/>
      <c r="AH169" s="87"/>
      <c r="AI169" s="87"/>
      <c r="AJ169" s="87">
        <v>0</v>
      </c>
      <c r="AK169" s="87"/>
      <c r="AL169" s="87"/>
      <c r="AM169" s="87"/>
      <c r="AN169" s="87"/>
      <c r="AO169" s="87">
        <v>1608108</v>
      </c>
      <c r="AP169" s="87"/>
      <c r="AQ169" s="87"/>
      <c r="AR169" s="87"/>
      <c r="AS169" s="87"/>
      <c r="AT169" s="87">
        <v>0</v>
      </c>
      <c r="AU169" s="87"/>
      <c r="AV169" s="87"/>
      <c r="AW169" s="87"/>
      <c r="AX169" s="87"/>
      <c r="AY169" s="87">
        <v>1608108</v>
      </c>
      <c r="AZ169" s="87"/>
      <c r="BA169" s="87"/>
      <c r="BB169" s="87"/>
      <c r="BC169" s="87"/>
      <c r="BD169" s="87">
        <v>0</v>
      </c>
      <c r="BE169" s="87"/>
      <c r="BF169" s="87"/>
      <c r="BG169" s="87"/>
      <c r="BH169" s="87"/>
      <c r="BI169" s="87">
        <v>1608108</v>
      </c>
      <c r="BJ169" s="87"/>
      <c r="BK169" s="87"/>
      <c r="BL169" s="87"/>
      <c r="BM169" s="87"/>
      <c r="BN169" s="87">
        <v>0</v>
      </c>
      <c r="BO169" s="87"/>
      <c r="BP169" s="87"/>
      <c r="BQ169" s="87"/>
      <c r="BR169" s="87"/>
    </row>
    <row r="170" spans="1:79" s="32" customFormat="1" ht="12.75" customHeight="1" x14ac:dyDescent="0.2">
      <c r="A170" s="46" t="s">
        <v>268</v>
      </c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4"/>
      <c r="U170" s="87">
        <v>798075</v>
      </c>
      <c r="V170" s="87"/>
      <c r="W170" s="87"/>
      <c r="X170" s="87"/>
      <c r="Y170" s="87"/>
      <c r="Z170" s="87">
        <v>0</v>
      </c>
      <c r="AA170" s="87"/>
      <c r="AB170" s="87"/>
      <c r="AC170" s="87"/>
      <c r="AD170" s="87"/>
      <c r="AE170" s="87">
        <v>814935</v>
      </c>
      <c r="AF170" s="87"/>
      <c r="AG170" s="87"/>
      <c r="AH170" s="87"/>
      <c r="AI170" s="87"/>
      <c r="AJ170" s="87">
        <v>0</v>
      </c>
      <c r="AK170" s="87"/>
      <c r="AL170" s="87"/>
      <c r="AM170" s="87"/>
      <c r="AN170" s="87"/>
      <c r="AO170" s="87">
        <v>1225972</v>
      </c>
      <c r="AP170" s="87"/>
      <c r="AQ170" s="87"/>
      <c r="AR170" s="87"/>
      <c r="AS170" s="87"/>
      <c r="AT170" s="87">
        <v>0</v>
      </c>
      <c r="AU170" s="87"/>
      <c r="AV170" s="87"/>
      <c r="AW170" s="87"/>
      <c r="AX170" s="87"/>
      <c r="AY170" s="87">
        <v>1225972</v>
      </c>
      <c r="AZ170" s="87"/>
      <c r="BA170" s="87"/>
      <c r="BB170" s="87"/>
      <c r="BC170" s="87"/>
      <c r="BD170" s="87">
        <v>0</v>
      </c>
      <c r="BE170" s="87"/>
      <c r="BF170" s="87"/>
      <c r="BG170" s="87"/>
      <c r="BH170" s="87"/>
      <c r="BI170" s="87">
        <v>1225972</v>
      </c>
      <c r="BJ170" s="87"/>
      <c r="BK170" s="87"/>
      <c r="BL170" s="87"/>
      <c r="BM170" s="87"/>
      <c r="BN170" s="87">
        <v>0</v>
      </c>
      <c r="BO170" s="87"/>
      <c r="BP170" s="87"/>
      <c r="BQ170" s="87"/>
      <c r="BR170" s="87"/>
    </row>
    <row r="171" spans="1:79" s="32" customFormat="1" ht="12.75" customHeight="1" x14ac:dyDescent="0.2">
      <c r="A171" s="46" t="s">
        <v>269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4"/>
      <c r="U171" s="87">
        <v>1659018</v>
      </c>
      <c r="V171" s="87"/>
      <c r="W171" s="87"/>
      <c r="X171" s="87"/>
      <c r="Y171" s="87"/>
      <c r="Z171" s="87">
        <v>0</v>
      </c>
      <c r="AA171" s="87"/>
      <c r="AB171" s="87"/>
      <c r="AC171" s="87"/>
      <c r="AD171" s="87"/>
      <c r="AE171" s="87">
        <v>1704932</v>
      </c>
      <c r="AF171" s="87"/>
      <c r="AG171" s="87"/>
      <c r="AH171" s="87"/>
      <c r="AI171" s="87"/>
      <c r="AJ171" s="87">
        <v>0</v>
      </c>
      <c r="AK171" s="87"/>
      <c r="AL171" s="87"/>
      <c r="AM171" s="87"/>
      <c r="AN171" s="87"/>
      <c r="AO171" s="87">
        <v>1538555</v>
      </c>
      <c r="AP171" s="87"/>
      <c r="AQ171" s="87"/>
      <c r="AR171" s="87"/>
      <c r="AS171" s="87"/>
      <c r="AT171" s="87">
        <v>0</v>
      </c>
      <c r="AU171" s="87"/>
      <c r="AV171" s="87"/>
      <c r="AW171" s="87"/>
      <c r="AX171" s="87"/>
      <c r="AY171" s="87">
        <v>1538555</v>
      </c>
      <c r="AZ171" s="87"/>
      <c r="BA171" s="87"/>
      <c r="BB171" s="87"/>
      <c r="BC171" s="87"/>
      <c r="BD171" s="87">
        <v>0</v>
      </c>
      <c r="BE171" s="87"/>
      <c r="BF171" s="87"/>
      <c r="BG171" s="87"/>
      <c r="BH171" s="87"/>
      <c r="BI171" s="87">
        <v>1538555</v>
      </c>
      <c r="BJ171" s="87"/>
      <c r="BK171" s="87"/>
      <c r="BL171" s="87"/>
      <c r="BM171" s="87"/>
      <c r="BN171" s="87">
        <v>0</v>
      </c>
      <c r="BO171" s="87"/>
      <c r="BP171" s="87"/>
      <c r="BQ171" s="87"/>
      <c r="BR171" s="87"/>
    </row>
    <row r="172" spans="1:79" s="7" customFormat="1" ht="12.75" customHeight="1" x14ac:dyDescent="0.2">
      <c r="A172" s="40" t="s">
        <v>270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8"/>
      <c r="U172" s="86">
        <v>613384</v>
      </c>
      <c r="V172" s="86"/>
      <c r="W172" s="86"/>
      <c r="X172" s="86"/>
      <c r="Y172" s="86"/>
      <c r="Z172" s="86">
        <v>0</v>
      </c>
      <c r="AA172" s="86"/>
      <c r="AB172" s="86"/>
      <c r="AC172" s="86"/>
      <c r="AD172" s="86"/>
      <c r="AE172" s="86">
        <v>676804</v>
      </c>
      <c r="AF172" s="86"/>
      <c r="AG172" s="86"/>
      <c r="AH172" s="86"/>
      <c r="AI172" s="86"/>
      <c r="AJ172" s="86">
        <v>0</v>
      </c>
      <c r="AK172" s="86"/>
      <c r="AL172" s="86"/>
      <c r="AM172" s="86"/>
      <c r="AN172" s="86"/>
      <c r="AO172" s="86">
        <v>828876</v>
      </c>
      <c r="AP172" s="86"/>
      <c r="AQ172" s="86"/>
      <c r="AR172" s="86"/>
      <c r="AS172" s="86"/>
      <c r="AT172" s="86">
        <v>0</v>
      </c>
      <c r="AU172" s="86"/>
      <c r="AV172" s="86"/>
      <c r="AW172" s="86"/>
      <c r="AX172" s="86"/>
      <c r="AY172" s="86">
        <v>828876</v>
      </c>
      <c r="AZ172" s="86"/>
      <c r="BA172" s="86"/>
      <c r="BB172" s="86"/>
      <c r="BC172" s="86"/>
      <c r="BD172" s="86">
        <v>0</v>
      </c>
      <c r="BE172" s="86"/>
      <c r="BF172" s="86"/>
      <c r="BG172" s="86"/>
      <c r="BH172" s="86"/>
      <c r="BI172" s="86">
        <v>828876</v>
      </c>
      <c r="BJ172" s="86"/>
      <c r="BK172" s="86"/>
      <c r="BL172" s="86"/>
      <c r="BM172" s="86"/>
      <c r="BN172" s="86">
        <v>0</v>
      </c>
      <c r="BO172" s="86"/>
      <c r="BP172" s="86"/>
      <c r="BQ172" s="86"/>
      <c r="BR172" s="86"/>
    </row>
    <row r="173" spans="1:79" s="32" customFormat="1" ht="12.75" customHeight="1" x14ac:dyDescent="0.2">
      <c r="A173" s="46" t="s">
        <v>271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4"/>
      <c r="U173" s="87">
        <v>306692</v>
      </c>
      <c r="V173" s="87"/>
      <c r="W173" s="87"/>
      <c r="X173" s="87"/>
      <c r="Y173" s="87"/>
      <c r="Z173" s="87">
        <v>0</v>
      </c>
      <c r="AA173" s="87"/>
      <c r="AB173" s="87"/>
      <c r="AC173" s="87"/>
      <c r="AD173" s="87"/>
      <c r="AE173" s="87">
        <v>338402</v>
      </c>
      <c r="AF173" s="87"/>
      <c r="AG173" s="87"/>
      <c r="AH173" s="87"/>
      <c r="AI173" s="87"/>
      <c r="AJ173" s="87">
        <v>0</v>
      </c>
      <c r="AK173" s="87"/>
      <c r="AL173" s="87"/>
      <c r="AM173" s="87"/>
      <c r="AN173" s="87"/>
      <c r="AO173" s="87">
        <v>414438</v>
      </c>
      <c r="AP173" s="87"/>
      <c r="AQ173" s="87"/>
      <c r="AR173" s="87"/>
      <c r="AS173" s="87"/>
      <c r="AT173" s="87">
        <v>0</v>
      </c>
      <c r="AU173" s="87"/>
      <c r="AV173" s="87"/>
      <c r="AW173" s="87"/>
      <c r="AX173" s="87"/>
      <c r="AY173" s="87">
        <v>414438</v>
      </c>
      <c r="AZ173" s="87"/>
      <c r="BA173" s="87"/>
      <c r="BB173" s="87"/>
      <c r="BC173" s="87"/>
      <c r="BD173" s="87">
        <v>0</v>
      </c>
      <c r="BE173" s="87"/>
      <c r="BF173" s="87"/>
      <c r="BG173" s="87"/>
      <c r="BH173" s="87"/>
      <c r="BI173" s="87">
        <v>414438</v>
      </c>
      <c r="BJ173" s="87"/>
      <c r="BK173" s="87"/>
      <c r="BL173" s="87"/>
      <c r="BM173" s="87"/>
      <c r="BN173" s="87">
        <v>0</v>
      </c>
      <c r="BO173" s="87"/>
      <c r="BP173" s="87"/>
      <c r="BQ173" s="87"/>
      <c r="BR173" s="87"/>
    </row>
    <row r="174" spans="1:79" s="32" customFormat="1" ht="12.75" customHeight="1" x14ac:dyDescent="0.2">
      <c r="A174" s="46" t="s">
        <v>272</v>
      </c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4"/>
      <c r="U174" s="87">
        <v>306692</v>
      </c>
      <c r="V174" s="87"/>
      <c r="W174" s="87"/>
      <c r="X174" s="87"/>
      <c r="Y174" s="87"/>
      <c r="Z174" s="87">
        <v>0</v>
      </c>
      <c r="AA174" s="87"/>
      <c r="AB174" s="87"/>
      <c r="AC174" s="87"/>
      <c r="AD174" s="87"/>
      <c r="AE174" s="87">
        <v>338402</v>
      </c>
      <c r="AF174" s="87"/>
      <c r="AG174" s="87"/>
      <c r="AH174" s="87"/>
      <c r="AI174" s="87"/>
      <c r="AJ174" s="87">
        <v>0</v>
      </c>
      <c r="AK174" s="87"/>
      <c r="AL174" s="87"/>
      <c r="AM174" s="87"/>
      <c r="AN174" s="87"/>
      <c r="AO174" s="87">
        <v>414438</v>
      </c>
      <c r="AP174" s="87"/>
      <c r="AQ174" s="87"/>
      <c r="AR174" s="87"/>
      <c r="AS174" s="87"/>
      <c r="AT174" s="87">
        <v>0</v>
      </c>
      <c r="AU174" s="87"/>
      <c r="AV174" s="87"/>
      <c r="AW174" s="87"/>
      <c r="AX174" s="87"/>
      <c r="AY174" s="87">
        <v>414438</v>
      </c>
      <c r="AZ174" s="87"/>
      <c r="BA174" s="87"/>
      <c r="BB174" s="87"/>
      <c r="BC174" s="87"/>
      <c r="BD174" s="87">
        <v>0</v>
      </c>
      <c r="BE174" s="87"/>
      <c r="BF174" s="87"/>
      <c r="BG174" s="87"/>
      <c r="BH174" s="87"/>
      <c r="BI174" s="87">
        <v>414438</v>
      </c>
      <c r="BJ174" s="87"/>
      <c r="BK174" s="87"/>
      <c r="BL174" s="87"/>
      <c r="BM174" s="87"/>
      <c r="BN174" s="87">
        <v>0</v>
      </c>
      <c r="BO174" s="87"/>
      <c r="BP174" s="87"/>
      <c r="BQ174" s="87"/>
      <c r="BR174" s="87"/>
    </row>
    <row r="175" spans="1:79" s="7" customFormat="1" ht="25.5" customHeight="1" x14ac:dyDescent="0.2">
      <c r="A175" s="40" t="s">
        <v>273</v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8"/>
      <c r="U175" s="86">
        <v>404934</v>
      </c>
      <c r="V175" s="86"/>
      <c r="W175" s="86"/>
      <c r="X175" s="86"/>
      <c r="Y175" s="86"/>
      <c r="Z175" s="86">
        <v>0</v>
      </c>
      <c r="AA175" s="86"/>
      <c r="AB175" s="86"/>
      <c r="AC175" s="86"/>
      <c r="AD175" s="86"/>
      <c r="AE175" s="86">
        <v>439099</v>
      </c>
      <c r="AF175" s="86"/>
      <c r="AG175" s="86"/>
      <c r="AH175" s="86"/>
      <c r="AI175" s="86"/>
      <c r="AJ175" s="86">
        <v>0</v>
      </c>
      <c r="AK175" s="86"/>
      <c r="AL175" s="86"/>
      <c r="AM175" s="86"/>
      <c r="AN175" s="86"/>
      <c r="AO175" s="86">
        <v>600630</v>
      </c>
      <c r="AP175" s="86"/>
      <c r="AQ175" s="86"/>
      <c r="AR175" s="86"/>
      <c r="AS175" s="86"/>
      <c r="AT175" s="86">
        <v>0</v>
      </c>
      <c r="AU175" s="86"/>
      <c r="AV175" s="86"/>
      <c r="AW175" s="86"/>
      <c r="AX175" s="86"/>
      <c r="AY175" s="86">
        <v>600630</v>
      </c>
      <c r="AZ175" s="86"/>
      <c r="BA175" s="86"/>
      <c r="BB175" s="86"/>
      <c r="BC175" s="86"/>
      <c r="BD175" s="86">
        <v>0</v>
      </c>
      <c r="BE175" s="86"/>
      <c r="BF175" s="86"/>
      <c r="BG175" s="86"/>
      <c r="BH175" s="86"/>
      <c r="BI175" s="86">
        <v>600630</v>
      </c>
      <c r="BJ175" s="86"/>
      <c r="BK175" s="86"/>
      <c r="BL175" s="86"/>
      <c r="BM175" s="86"/>
      <c r="BN175" s="86">
        <v>0</v>
      </c>
      <c r="BO175" s="86"/>
      <c r="BP175" s="86"/>
      <c r="BQ175" s="86"/>
      <c r="BR175" s="86"/>
    </row>
    <row r="176" spans="1:79" s="32" customFormat="1" ht="12.75" customHeight="1" x14ac:dyDescent="0.2">
      <c r="A176" s="46" t="s">
        <v>274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4"/>
      <c r="U176" s="87">
        <v>404934</v>
      </c>
      <c r="V176" s="87"/>
      <c r="W176" s="87"/>
      <c r="X176" s="87"/>
      <c r="Y176" s="87"/>
      <c r="Z176" s="87">
        <v>0</v>
      </c>
      <c r="AA176" s="87"/>
      <c r="AB176" s="87"/>
      <c r="AC176" s="87"/>
      <c r="AD176" s="87"/>
      <c r="AE176" s="87">
        <v>439099</v>
      </c>
      <c r="AF176" s="87"/>
      <c r="AG176" s="87"/>
      <c r="AH176" s="87"/>
      <c r="AI176" s="87"/>
      <c r="AJ176" s="87">
        <v>0</v>
      </c>
      <c r="AK176" s="87"/>
      <c r="AL176" s="87"/>
      <c r="AM176" s="87"/>
      <c r="AN176" s="87"/>
      <c r="AO176" s="87">
        <v>600630</v>
      </c>
      <c r="AP176" s="87"/>
      <c r="AQ176" s="87"/>
      <c r="AR176" s="87"/>
      <c r="AS176" s="87"/>
      <c r="AT176" s="87">
        <v>0</v>
      </c>
      <c r="AU176" s="87"/>
      <c r="AV176" s="87"/>
      <c r="AW176" s="87"/>
      <c r="AX176" s="87"/>
      <c r="AY176" s="87">
        <v>600630</v>
      </c>
      <c r="AZ176" s="87"/>
      <c r="BA176" s="87"/>
      <c r="BB176" s="87"/>
      <c r="BC176" s="87"/>
      <c r="BD176" s="87">
        <v>0</v>
      </c>
      <c r="BE176" s="87"/>
      <c r="BF176" s="87"/>
      <c r="BG176" s="87"/>
      <c r="BH176" s="87"/>
      <c r="BI176" s="87">
        <v>600630</v>
      </c>
      <c r="BJ176" s="87"/>
      <c r="BK176" s="87"/>
      <c r="BL176" s="87"/>
      <c r="BM176" s="87"/>
      <c r="BN176" s="87">
        <v>0</v>
      </c>
      <c r="BO176" s="87"/>
      <c r="BP176" s="87"/>
      <c r="BQ176" s="87"/>
      <c r="BR176" s="87"/>
    </row>
    <row r="177" spans="1:79" s="32" customFormat="1" ht="12.75" customHeight="1" x14ac:dyDescent="0.2">
      <c r="A177" s="46" t="s">
        <v>275</v>
      </c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4"/>
      <c r="U177" s="87">
        <v>0</v>
      </c>
      <c r="V177" s="87"/>
      <c r="W177" s="87"/>
      <c r="X177" s="87"/>
      <c r="Y177" s="87"/>
      <c r="Z177" s="87">
        <v>0</v>
      </c>
      <c r="AA177" s="87"/>
      <c r="AB177" s="87"/>
      <c r="AC177" s="87"/>
      <c r="AD177" s="87"/>
      <c r="AE177" s="87">
        <v>58860</v>
      </c>
      <c r="AF177" s="87"/>
      <c r="AG177" s="87"/>
      <c r="AH177" s="87"/>
      <c r="AI177" s="87"/>
      <c r="AJ177" s="87">
        <v>0</v>
      </c>
      <c r="AK177" s="87"/>
      <c r="AL177" s="87"/>
      <c r="AM177" s="87"/>
      <c r="AN177" s="87"/>
      <c r="AO177" s="87"/>
      <c r="AP177" s="87"/>
      <c r="AQ177" s="87"/>
      <c r="AR177" s="87"/>
      <c r="AS177" s="87"/>
      <c r="AT177" s="87">
        <v>0</v>
      </c>
      <c r="AU177" s="87"/>
      <c r="AV177" s="87"/>
      <c r="AW177" s="87"/>
      <c r="AX177" s="87"/>
      <c r="AY177" s="87"/>
      <c r="AZ177" s="87"/>
      <c r="BA177" s="87"/>
      <c r="BB177" s="87"/>
      <c r="BC177" s="87"/>
      <c r="BD177" s="87">
        <v>0</v>
      </c>
      <c r="BE177" s="87"/>
      <c r="BF177" s="87"/>
      <c r="BG177" s="87"/>
      <c r="BH177" s="87"/>
      <c r="BI177" s="87">
        <v>0</v>
      </c>
      <c r="BJ177" s="87"/>
      <c r="BK177" s="87"/>
      <c r="BL177" s="87"/>
      <c r="BM177" s="87"/>
      <c r="BN177" s="87">
        <v>0</v>
      </c>
      <c r="BO177" s="87"/>
      <c r="BP177" s="87"/>
      <c r="BQ177" s="87"/>
      <c r="BR177" s="87"/>
    </row>
    <row r="178" spans="1:79" s="7" customFormat="1" ht="12.75" customHeight="1" x14ac:dyDescent="0.2">
      <c r="A178" s="40" t="s">
        <v>161</v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8"/>
      <c r="U178" s="86">
        <v>4513951</v>
      </c>
      <c r="V178" s="86"/>
      <c r="W178" s="86"/>
      <c r="X178" s="86"/>
      <c r="Y178" s="86"/>
      <c r="Z178" s="86">
        <v>0</v>
      </c>
      <c r="AA178" s="86"/>
      <c r="AB178" s="86"/>
      <c r="AC178" s="86"/>
      <c r="AD178" s="86"/>
      <c r="AE178" s="86">
        <v>4737622</v>
      </c>
      <c r="AF178" s="86"/>
      <c r="AG178" s="86"/>
      <c r="AH178" s="86"/>
      <c r="AI178" s="86"/>
      <c r="AJ178" s="86">
        <v>0</v>
      </c>
      <c r="AK178" s="86"/>
      <c r="AL178" s="86"/>
      <c r="AM178" s="86"/>
      <c r="AN178" s="86"/>
      <c r="AO178" s="86">
        <v>5802141</v>
      </c>
      <c r="AP178" s="86"/>
      <c r="AQ178" s="86"/>
      <c r="AR178" s="86"/>
      <c r="AS178" s="86"/>
      <c r="AT178" s="86">
        <v>0</v>
      </c>
      <c r="AU178" s="86"/>
      <c r="AV178" s="86"/>
      <c r="AW178" s="86"/>
      <c r="AX178" s="86"/>
      <c r="AY178" s="86">
        <v>5802141</v>
      </c>
      <c r="AZ178" s="86"/>
      <c r="BA178" s="86"/>
      <c r="BB178" s="86"/>
      <c r="BC178" s="86"/>
      <c r="BD178" s="86">
        <v>0</v>
      </c>
      <c r="BE178" s="86"/>
      <c r="BF178" s="86"/>
      <c r="BG178" s="86"/>
      <c r="BH178" s="86"/>
      <c r="BI178" s="86">
        <v>5802141</v>
      </c>
      <c r="BJ178" s="86"/>
      <c r="BK178" s="86"/>
      <c r="BL178" s="86"/>
      <c r="BM178" s="86"/>
      <c r="BN178" s="86">
        <v>0</v>
      </c>
      <c r="BO178" s="86"/>
      <c r="BP178" s="86"/>
      <c r="BQ178" s="86"/>
      <c r="BR178" s="86"/>
    </row>
    <row r="179" spans="1:79" s="32" customFormat="1" ht="38.25" customHeight="1" x14ac:dyDescent="0.2">
      <c r="A179" s="46" t="s">
        <v>276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4"/>
      <c r="U179" s="87" t="s">
        <v>231</v>
      </c>
      <c r="V179" s="87"/>
      <c r="W179" s="87"/>
      <c r="X179" s="87"/>
      <c r="Y179" s="87"/>
      <c r="Z179" s="87"/>
      <c r="AA179" s="87"/>
      <c r="AB179" s="87"/>
      <c r="AC179" s="87"/>
      <c r="AD179" s="87"/>
      <c r="AE179" s="87" t="s">
        <v>231</v>
      </c>
      <c r="AF179" s="87"/>
      <c r="AG179" s="87"/>
      <c r="AH179" s="87"/>
      <c r="AI179" s="87"/>
      <c r="AJ179" s="87"/>
      <c r="AK179" s="87"/>
      <c r="AL179" s="87"/>
      <c r="AM179" s="87"/>
      <c r="AN179" s="87"/>
      <c r="AO179" s="87" t="s">
        <v>231</v>
      </c>
      <c r="AP179" s="87"/>
      <c r="AQ179" s="87"/>
      <c r="AR179" s="87"/>
      <c r="AS179" s="87"/>
      <c r="AT179" s="87"/>
      <c r="AU179" s="87"/>
      <c r="AV179" s="87"/>
      <c r="AW179" s="87"/>
      <c r="AX179" s="87"/>
      <c r="AY179" s="87" t="s">
        <v>231</v>
      </c>
      <c r="AZ179" s="87"/>
      <c r="BA179" s="87"/>
      <c r="BB179" s="87"/>
      <c r="BC179" s="87"/>
      <c r="BD179" s="87"/>
      <c r="BE179" s="87"/>
      <c r="BF179" s="87"/>
      <c r="BG179" s="87"/>
      <c r="BH179" s="87"/>
      <c r="BI179" s="87" t="s">
        <v>231</v>
      </c>
      <c r="BJ179" s="87"/>
      <c r="BK179" s="87"/>
      <c r="BL179" s="87"/>
      <c r="BM179" s="87"/>
      <c r="BN179" s="87"/>
      <c r="BO179" s="87"/>
      <c r="BP179" s="87"/>
      <c r="BQ179" s="87"/>
      <c r="BR179" s="87"/>
    </row>
    <row r="182" spans="1:79" ht="14.25" customHeight="1" x14ac:dyDescent="0.2">
      <c r="A182" s="99" t="s">
        <v>139</v>
      </c>
      <c r="B182" s="99"/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  <c r="AR182" s="99"/>
      <c r="AS182" s="99"/>
      <c r="AT182" s="99"/>
      <c r="AU182" s="99"/>
      <c r="AV182" s="99"/>
      <c r="AW182" s="99"/>
      <c r="AX182" s="99"/>
      <c r="AY182" s="99"/>
      <c r="AZ182" s="99"/>
      <c r="BA182" s="99"/>
      <c r="BB182" s="99"/>
      <c r="BC182" s="99"/>
      <c r="BD182" s="99"/>
      <c r="BE182" s="99"/>
      <c r="BF182" s="99"/>
      <c r="BG182" s="99"/>
      <c r="BH182" s="99"/>
      <c r="BI182" s="99"/>
      <c r="BJ182" s="99"/>
      <c r="BK182" s="99"/>
      <c r="BL182" s="99"/>
    </row>
    <row r="183" spans="1:79" ht="15" customHeight="1" x14ac:dyDescent="0.2">
      <c r="A183" s="125" t="s">
        <v>7</v>
      </c>
      <c r="B183" s="126"/>
      <c r="C183" s="126"/>
      <c r="D183" s="125" t="s">
        <v>11</v>
      </c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7"/>
      <c r="W183" s="64" t="s">
        <v>222</v>
      </c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 t="s">
        <v>290</v>
      </c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 t="s">
        <v>301</v>
      </c>
      <c r="AV183" s="64"/>
      <c r="AW183" s="64"/>
      <c r="AX183" s="64"/>
      <c r="AY183" s="64"/>
      <c r="AZ183" s="64"/>
      <c r="BA183" s="64" t="s">
        <v>306</v>
      </c>
      <c r="BB183" s="64"/>
      <c r="BC183" s="64"/>
      <c r="BD183" s="64"/>
      <c r="BE183" s="64"/>
      <c r="BF183" s="64"/>
      <c r="BG183" s="64" t="s">
        <v>314</v>
      </c>
      <c r="BH183" s="64"/>
      <c r="BI183" s="64"/>
      <c r="BJ183" s="64"/>
      <c r="BK183" s="64"/>
      <c r="BL183" s="64"/>
    </row>
    <row r="184" spans="1:79" ht="15" customHeight="1" x14ac:dyDescent="0.2">
      <c r="A184" s="134"/>
      <c r="B184" s="135"/>
      <c r="C184" s="135"/>
      <c r="D184" s="134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6"/>
      <c r="W184" s="64" t="s">
        <v>5</v>
      </c>
      <c r="X184" s="64"/>
      <c r="Y184" s="64"/>
      <c r="Z184" s="64"/>
      <c r="AA184" s="64"/>
      <c r="AB184" s="64"/>
      <c r="AC184" s="64" t="s">
        <v>4</v>
      </c>
      <c r="AD184" s="64"/>
      <c r="AE184" s="64"/>
      <c r="AF184" s="64"/>
      <c r="AG184" s="64"/>
      <c r="AH184" s="64"/>
      <c r="AI184" s="64" t="s">
        <v>5</v>
      </c>
      <c r="AJ184" s="64"/>
      <c r="AK184" s="64"/>
      <c r="AL184" s="64"/>
      <c r="AM184" s="64"/>
      <c r="AN184" s="64"/>
      <c r="AO184" s="64" t="s">
        <v>4</v>
      </c>
      <c r="AP184" s="64"/>
      <c r="AQ184" s="64"/>
      <c r="AR184" s="64"/>
      <c r="AS184" s="64"/>
      <c r="AT184" s="64"/>
      <c r="AU184" s="117" t="s">
        <v>5</v>
      </c>
      <c r="AV184" s="117"/>
      <c r="AW184" s="117"/>
      <c r="AX184" s="117" t="s">
        <v>4</v>
      </c>
      <c r="AY184" s="117"/>
      <c r="AZ184" s="117"/>
      <c r="BA184" s="117" t="s">
        <v>5</v>
      </c>
      <c r="BB184" s="117"/>
      <c r="BC184" s="117"/>
      <c r="BD184" s="117" t="s">
        <v>4</v>
      </c>
      <c r="BE184" s="117"/>
      <c r="BF184" s="117"/>
      <c r="BG184" s="117" t="s">
        <v>5</v>
      </c>
      <c r="BH184" s="117"/>
      <c r="BI184" s="117"/>
      <c r="BJ184" s="117" t="s">
        <v>4</v>
      </c>
      <c r="BK184" s="117"/>
      <c r="BL184" s="117"/>
    </row>
    <row r="185" spans="1:79" ht="57" customHeight="1" x14ac:dyDescent="0.2">
      <c r="A185" s="128"/>
      <c r="B185" s="129"/>
      <c r="C185" s="129"/>
      <c r="D185" s="128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30"/>
      <c r="W185" s="64" t="s">
        <v>13</v>
      </c>
      <c r="X185" s="64"/>
      <c r="Y185" s="64"/>
      <c r="Z185" s="64" t="s">
        <v>12</v>
      </c>
      <c r="AA185" s="64"/>
      <c r="AB185" s="64"/>
      <c r="AC185" s="64" t="s">
        <v>13</v>
      </c>
      <c r="AD185" s="64"/>
      <c r="AE185" s="64"/>
      <c r="AF185" s="64" t="s">
        <v>12</v>
      </c>
      <c r="AG185" s="64"/>
      <c r="AH185" s="64"/>
      <c r="AI185" s="64" t="s">
        <v>13</v>
      </c>
      <c r="AJ185" s="64"/>
      <c r="AK185" s="64"/>
      <c r="AL185" s="64" t="s">
        <v>12</v>
      </c>
      <c r="AM185" s="64"/>
      <c r="AN185" s="64"/>
      <c r="AO185" s="64" t="s">
        <v>13</v>
      </c>
      <c r="AP185" s="64"/>
      <c r="AQ185" s="64"/>
      <c r="AR185" s="64" t="s">
        <v>12</v>
      </c>
      <c r="AS185" s="64"/>
      <c r="AT185" s="64"/>
      <c r="AU185" s="117"/>
      <c r="AV185" s="117"/>
      <c r="AW185" s="117"/>
      <c r="AX185" s="117"/>
      <c r="AY185" s="117"/>
      <c r="AZ185" s="117"/>
      <c r="BA185" s="117"/>
      <c r="BB185" s="117"/>
      <c r="BC185" s="117"/>
      <c r="BD185" s="117"/>
      <c r="BE185" s="117"/>
      <c r="BF185" s="117"/>
      <c r="BG185" s="117"/>
      <c r="BH185" s="117"/>
      <c r="BI185" s="117"/>
      <c r="BJ185" s="117"/>
      <c r="BK185" s="117"/>
      <c r="BL185" s="117"/>
    </row>
    <row r="186" spans="1:79" ht="15" customHeight="1" x14ac:dyDescent="0.2">
      <c r="A186" s="56">
        <v>1</v>
      </c>
      <c r="B186" s="57"/>
      <c r="C186" s="57"/>
      <c r="D186" s="56">
        <v>2</v>
      </c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8"/>
      <c r="W186" s="64">
        <v>3</v>
      </c>
      <c r="X186" s="64"/>
      <c r="Y186" s="64"/>
      <c r="Z186" s="64">
        <v>4</v>
      </c>
      <c r="AA186" s="64"/>
      <c r="AB186" s="64"/>
      <c r="AC186" s="64">
        <v>5</v>
      </c>
      <c r="AD186" s="64"/>
      <c r="AE186" s="64"/>
      <c r="AF186" s="64">
        <v>6</v>
      </c>
      <c r="AG186" s="64"/>
      <c r="AH186" s="64"/>
      <c r="AI186" s="64">
        <v>7</v>
      </c>
      <c r="AJ186" s="64"/>
      <c r="AK186" s="64"/>
      <c r="AL186" s="64">
        <v>8</v>
      </c>
      <c r="AM186" s="64"/>
      <c r="AN186" s="64"/>
      <c r="AO186" s="64">
        <v>9</v>
      </c>
      <c r="AP186" s="64"/>
      <c r="AQ186" s="64"/>
      <c r="AR186" s="64">
        <v>10</v>
      </c>
      <c r="AS186" s="64"/>
      <c r="AT186" s="64"/>
      <c r="AU186" s="64">
        <v>11</v>
      </c>
      <c r="AV186" s="64"/>
      <c r="AW186" s="64"/>
      <c r="AX186" s="64">
        <v>12</v>
      </c>
      <c r="AY186" s="64"/>
      <c r="AZ186" s="64"/>
      <c r="BA186" s="64">
        <v>13</v>
      </c>
      <c r="BB186" s="64"/>
      <c r="BC186" s="64"/>
      <c r="BD186" s="64">
        <v>14</v>
      </c>
      <c r="BE186" s="64"/>
      <c r="BF186" s="64"/>
      <c r="BG186" s="64">
        <v>15</v>
      </c>
      <c r="BH186" s="64"/>
      <c r="BI186" s="64"/>
      <c r="BJ186" s="64">
        <v>16</v>
      </c>
      <c r="BK186" s="64"/>
      <c r="BL186" s="64"/>
    </row>
    <row r="187" spans="1:79" s="1" customFormat="1" ht="12.75" hidden="1" customHeight="1" x14ac:dyDescent="0.2">
      <c r="A187" s="59" t="s">
        <v>81</v>
      </c>
      <c r="B187" s="60"/>
      <c r="C187" s="60"/>
      <c r="D187" s="59" t="s">
        <v>69</v>
      </c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1"/>
      <c r="W187" s="63" t="s">
        <v>84</v>
      </c>
      <c r="X187" s="63"/>
      <c r="Y187" s="63"/>
      <c r="Z187" s="63" t="s">
        <v>85</v>
      </c>
      <c r="AA187" s="63"/>
      <c r="AB187" s="63"/>
      <c r="AC187" s="62" t="s">
        <v>86</v>
      </c>
      <c r="AD187" s="62"/>
      <c r="AE187" s="62"/>
      <c r="AF187" s="62" t="s">
        <v>87</v>
      </c>
      <c r="AG187" s="62"/>
      <c r="AH187" s="62"/>
      <c r="AI187" s="63" t="s">
        <v>88</v>
      </c>
      <c r="AJ187" s="63"/>
      <c r="AK187" s="63"/>
      <c r="AL187" s="63" t="s">
        <v>89</v>
      </c>
      <c r="AM187" s="63"/>
      <c r="AN187" s="63"/>
      <c r="AO187" s="62" t="s">
        <v>116</v>
      </c>
      <c r="AP187" s="62"/>
      <c r="AQ187" s="62"/>
      <c r="AR187" s="62" t="s">
        <v>90</v>
      </c>
      <c r="AS187" s="62"/>
      <c r="AT187" s="62"/>
      <c r="AU187" s="63" t="s">
        <v>117</v>
      </c>
      <c r="AV187" s="63"/>
      <c r="AW187" s="63"/>
      <c r="AX187" s="62" t="s">
        <v>118</v>
      </c>
      <c r="AY187" s="62"/>
      <c r="AZ187" s="62"/>
      <c r="BA187" s="63" t="s">
        <v>119</v>
      </c>
      <c r="BB187" s="63"/>
      <c r="BC187" s="63"/>
      <c r="BD187" s="62" t="s">
        <v>120</v>
      </c>
      <c r="BE187" s="62"/>
      <c r="BF187" s="62"/>
      <c r="BG187" s="63" t="s">
        <v>121</v>
      </c>
      <c r="BH187" s="63"/>
      <c r="BI187" s="63"/>
      <c r="BJ187" s="62" t="s">
        <v>122</v>
      </c>
      <c r="BK187" s="62"/>
      <c r="BL187" s="62"/>
      <c r="CA187" s="1" t="s">
        <v>115</v>
      </c>
    </row>
    <row r="188" spans="1:79" s="32" customFormat="1" ht="12.75" customHeight="1" x14ac:dyDescent="0.2">
      <c r="A188" s="92">
        <v>1</v>
      </c>
      <c r="B188" s="93"/>
      <c r="C188" s="93"/>
      <c r="D188" s="46" t="s">
        <v>277</v>
      </c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4"/>
      <c r="W188" s="90">
        <v>1</v>
      </c>
      <c r="X188" s="90"/>
      <c r="Y188" s="90"/>
      <c r="Z188" s="90">
        <v>1</v>
      </c>
      <c r="AA188" s="90"/>
      <c r="AB188" s="90"/>
      <c r="AC188" s="90">
        <v>0</v>
      </c>
      <c r="AD188" s="90"/>
      <c r="AE188" s="90"/>
      <c r="AF188" s="90">
        <v>0</v>
      </c>
      <c r="AG188" s="90"/>
      <c r="AH188" s="90"/>
      <c r="AI188" s="90">
        <v>1</v>
      </c>
      <c r="AJ188" s="90"/>
      <c r="AK188" s="90"/>
      <c r="AL188" s="90">
        <v>1</v>
      </c>
      <c r="AM188" s="90"/>
      <c r="AN188" s="90"/>
      <c r="AO188" s="90">
        <v>0</v>
      </c>
      <c r="AP188" s="90"/>
      <c r="AQ188" s="90"/>
      <c r="AR188" s="90">
        <v>0</v>
      </c>
      <c r="AS188" s="90"/>
      <c r="AT188" s="90"/>
      <c r="AU188" s="90">
        <v>1</v>
      </c>
      <c r="AV188" s="90"/>
      <c r="AW188" s="90"/>
      <c r="AX188" s="90">
        <v>0</v>
      </c>
      <c r="AY188" s="90"/>
      <c r="AZ188" s="90"/>
      <c r="BA188" s="90">
        <v>1</v>
      </c>
      <c r="BB188" s="90"/>
      <c r="BC188" s="90"/>
      <c r="BD188" s="90">
        <v>0</v>
      </c>
      <c r="BE188" s="90"/>
      <c r="BF188" s="90"/>
      <c r="BG188" s="90">
        <v>1</v>
      </c>
      <c r="BH188" s="90"/>
      <c r="BI188" s="90"/>
      <c r="BJ188" s="90">
        <v>0</v>
      </c>
      <c r="BK188" s="90"/>
      <c r="BL188" s="90"/>
      <c r="CA188" s="32" t="s">
        <v>50</v>
      </c>
    </row>
    <row r="189" spans="1:79" s="32" customFormat="1" ht="12.75" customHeight="1" x14ac:dyDescent="0.2">
      <c r="A189" s="92">
        <v>2</v>
      </c>
      <c r="B189" s="93"/>
      <c r="C189" s="93"/>
      <c r="D189" s="46" t="s">
        <v>278</v>
      </c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4"/>
      <c r="W189" s="90">
        <v>0.5</v>
      </c>
      <c r="X189" s="90"/>
      <c r="Y189" s="90"/>
      <c r="Z189" s="90">
        <v>0.5</v>
      </c>
      <c r="AA189" s="90"/>
      <c r="AB189" s="90"/>
      <c r="AC189" s="90">
        <v>0</v>
      </c>
      <c r="AD189" s="90"/>
      <c r="AE189" s="90"/>
      <c r="AF189" s="90">
        <v>0</v>
      </c>
      <c r="AG189" s="90"/>
      <c r="AH189" s="90"/>
      <c r="AI189" s="90">
        <v>0.5</v>
      </c>
      <c r="AJ189" s="90"/>
      <c r="AK189" s="90"/>
      <c r="AL189" s="90">
        <v>0.5</v>
      </c>
      <c r="AM189" s="90"/>
      <c r="AN189" s="90"/>
      <c r="AO189" s="90">
        <v>0</v>
      </c>
      <c r="AP189" s="90"/>
      <c r="AQ189" s="90"/>
      <c r="AR189" s="90">
        <v>0</v>
      </c>
      <c r="AS189" s="90"/>
      <c r="AT189" s="90"/>
      <c r="AU189" s="90">
        <v>0.5</v>
      </c>
      <c r="AV189" s="90"/>
      <c r="AW189" s="90"/>
      <c r="AX189" s="90">
        <v>0</v>
      </c>
      <c r="AY189" s="90"/>
      <c r="AZ189" s="90"/>
      <c r="BA189" s="90">
        <v>0.5</v>
      </c>
      <c r="BB189" s="90"/>
      <c r="BC189" s="90"/>
      <c r="BD189" s="90">
        <v>0</v>
      </c>
      <c r="BE189" s="90"/>
      <c r="BF189" s="90"/>
      <c r="BG189" s="90">
        <v>0.5</v>
      </c>
      <c r="BH189" s="90"/>
      <c r="BI189" s="90"/>
      <c r="BJ189" s="90">
        <v>0</v>
      </c>
      <c r="BK189" s="90"/>
      <c r="BL189" s="90"/>
    </row>
    <row r="190" spans="1:79" s="32" customFormat="1" ht="12.75" customHeight="1" x14ac:dyDescent="0.2">
      <c r="A190" s="92">
        <v>3</v>
      </c>
      <c r="B190" s="93"/>
      <c r="C190" s="93"/>
      <c r="D190" s="46" t="s">
        <v>279</v>
      </c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4"/>
      <c r="W190" s="90">
        <v>14</v>
      </c>
      <c r="X190" s="90"/>
      <c r="Y190" s="90"/>
      <c r="Z190" s="90">
        <v>12</v>
      </c>
      <c r="AA190" s="90"/>
      <c r="AB190" s="90"/>
      <c r="AC190" s="90">
        <v>0</v>
      </c>
      <c r="AD190" s="90"/>
      <c r="AE190" s="90"/>
      <c r="AF190" s="90">
        <v>0</v>
      </c>
      <c r="AG190" s="90"/>
      <c r="AH190" s="90"/>
      <c r="AI190" s="90">
        <v>14</v>
      </c>
      <c r="AJ190" s="90"/>
      <c r="AK190" s="90"/>
      <c r="AL190" s="90">
        <v>11</v>
      </c>
      <c r="AM190" s="90"/>
      <c r="AN190" s="90"/>
      <c r="AO190" s="90">
        <v>0</v>
      </c>
      <c r="AP190" s="90"/>
      <c r="AQ190" s="90"/>
      <c r="AR190" s="90">
        <v>0</v>
      </c>
      <c r="AS190" s="90"/>
      <c r="AT190" s="90"/>
      <c r="AU190" s="90">
        <v>14</v>
      </c>
      <c r="AV190" s="90"/>
      <c r="AW190" s="90"/>
      <c r="AX190" s="90">
        <v>0</v>
      </c>
      <c r="AY190" s="90"/>
      <c r="AZ190" s="90"/>
      <c r="BA190" s="90">
        <v>14</v>
      </c>
      <c r="BB190" s="90"/>
      <c r="BC190" s="90"/>
      <c r="BD190" s="90">
        <v>0</v>
      </c>
      <c r="BE190" s="90"/>
      <c r="BF190" s="90"/>
      <c r="BG190" s="90">
        <v>14</v>
      </c>
      <c r="BH190" s="90"/>
      <c r="BI190" s="90"/>
      <c r="BJ190" s="90">
        <v>0</v>
      </c>
      <c r="BK190" s="90"/>
      <c r="BL190" s="90"/>
    </row>
    <row r="191" spans="1:79" s="7" customFormat="1" ht="12.75" customHeight="1" x14ac:dyDescent="0.2">
      <c r="A191" s="94">
        <v>4</v>
      </c>
      <c r="B191" s="95"/>
      <c r="C191" s="95"/>
      <c r="D191" s="40" t="s">
        <v>280</v>
      </c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8"/>
      <c r="W191" s="91">
        <v>15.5</v>
      </c>
      <c r="X191" s="91"/>
      <c r="Y191" s="91"/>
      <c r="Z191" s="91">
        <v>13.5</v>
      </c>
      <c r="AA191" s="91"/>
      <c r="AB191" s="91"/>
      <c r="AC191" s="91">
        <v>0</v>
      </c>
      <c r="AD191" s="91"/>
      <c r="AE191" s="91"/>
      <c r="AF191" s="91">
        <v>0</v>
      </c>
      <c r="AG191" s="91"/>
      <c r="AH191" s="91"/>
      <c r="AI191" s="91">
        <v>15.5</v>
      </c>
      <c r="AJ191" s="91"/>
      <c r="AK191" s="91"/>
      <c r="AL191" s="91">
        <v>12.5</v>
      </c>
      <c r="AM191" s="91"/>
      <c r="AN191" s="91"/>
      <c r="AO191" s="91">
        <v>0</v>
      </c>
      <c r="AP191" s="91"/>
      <c r="AQ191" s="91"/>
      <c r="AR191" s="91">
        <v>0</v>
      </c>
      <c r="AS191" s="91"/>
      <c r="AT191" s="91"/>
      <c r="AU191" s="91">
        <v>15.5</v>
      </c>
      <c r="AV191" s="91"/>
      <c r="AW191" s="91"/>
      <c r="AX191" s="91">
        <v>0</v>
      </c>
      <c r="AY191" s="91"/>
      <c r="AZ191" s="91"/>
      <c r="BA191" s="91">
        <v>15.5</v>
      </c>
      <c r="BB191" s="91"/>
      <c r="BC191" s="91"/>
      <c r="BD191" s="91">
        <v>0</v>
      </c>
      <c r="BE191" s="91"/>
      <c r="BF191" s="91"/>
      <c r="BG191" s="91">
        <v>15.5</v>
      </c>
      <c r="BH191" s="91"/>
      <c r="BI191" s="91"/>
      <c r="BJ191" s="91">
        <v>0</v>
      </c>
      <c r="BK191" s="91"/>
      <c r="BL191" s="91"/>
    </row>
    <row r="192" spans="1:79" s="32" customFormat="1" ht="25.5" customHeight="1" x14ac:dyDescent="0.2">
      <c r="A192" s="92">
        <v>5</v>
      </c>
      <c r="B192" s="93"/>
      <c r="C192" s="93"/>
      <c r="D192" s="46" t="s">
        <v>281</v>
      </c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4"/>
      <c r="W192" s="90" t="s">
        <v>231</v>
      </c>
      <c r="X192" s="90"/>
      <c r="Y192" s="90"/>
      <c r="Z192" s="90" t="s">
        <v>231</v>
      </c>
      <c r="AA192" s="90"/>
      <c r="AB192" s="90"/>
      <c r="AC192" s="90"/>
      <c r="AD192" s="90"/>
      <c r="AE192" s="90"/>
      <c r="AF192" s="90"/>
      <c r="AG192" s="90"/>
      <c r="AH192" s="90"/>
      <c r="AI192" s="90" t="s">
        <v>231</v>
      </c>
      <c r="AJ192" s="90"/>
      <c r="AK192" s="90"/>
      <c r="AL192" s="90" t="s">
        <v>231</v>
      </c>
      <c r="AM192" s="90"/>
      <c r="AN192" s="90"/>
      <c r="AO192" s="90"/>
      <c r="AP192" s="90"/>
      <c r="AQ192" s="90"/>
      <c r="AR192" s="90"/>
      <c r="AS192" s="90"/>
      <c r="AT192" s="90"/>
      <c r="AU192" s="90" t="s">
        <v>231</v>
      </c>
      <c r="AV192" s="90"/>
      <c r="AW192" s="90"/>
      <c r="AX192" s="90"/>
      <c r="AY192" s="90"/>
      <c r="AZ192" s="90"/>
      <c r="BA192" s="90" t="s">
        <v>231</v>
      </c>
      <c r="BB192" s="90"/>
      <c r="BC192" s="90"/>
      <c r="BD192" s="90"/>
      <c r="BE192" s="90"/>
      <c r="BF192" s="90"/>
      <c r="BG192" s="90" t="s">
        <v>231</v>
      </c>
      <c r="BH192" s="90"/>
      <c r="BI192" s="90"/>
      <c r="BJ192" s="90"/>
      <c r="BK192" s="90"/>
      <c r="BL192" s="90"/>
    </row>
    <row r="195" spans="1:79" ht="14.25" customHeight="1" x14ac:dyDescent="0.2">
      <c r="A195" s="99" t="s">
        <v>167</v>
      </c>
      <c r="B195" s="99"/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  <c r="BI195" s="99"/>
      <c r="BJ195" s="99"/>
      <c r="BK195" s="99"/>
      <c r="BL195" s="99"/>
    </row>
    <row r="196" spans="1:79" ht="14.25" customHeight="1" x14ac:dyDescent="0.2">
      <c r="A196" s="99" t="s">
        <v>302</v>
      </c>
      <c r="B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</row>
    <row r="197" spans="1:79" ht="15" customHeight="1" x14ac:dyDescent="0.2">
      <c r="A197" s="66" t="s">
        <v>221</v>
      </c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6"/>
      <c r="BN197" s="66"/>
      <c r="BO197" s="66"/>
      <c r="BP197" s="66"/>
      <c r="BQ197" s="66"/>
      <c r="BR197" s="66"/>
      <c r="BS197" s="66"/>
    </row>
    <row r="198" spans="1:79" ht="15" customHeight="1" x14ac:dyDescent="0.2">
      <c r="A198" s="64" t="s">
        <v>7</v>
      </c>
      <c r="B198" s="64"/>
      <c r="C198" s="64"/>
      <c r="D198" s="64"/>
      <c r="E198" s="64"/>
      <c r="F198" s="64"/>
      <c r="G198" s="64" t="s">
        <v>140</v>
      </c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 t="s">
        <v>14</v>
      </c>
      <c r="U198" s="64"/>
      <c r="V198" s="64"/>
      <c r="W198" s="64"/>
      <c r="X198" s="64"/>
      <c r="Y198" s="64"/>
      <c r="Z198" s="64"/>
      <c r="AA198" s="56" t="s">
        <v>222</v>
      </c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32"/>
      <c r="AL198" s="132"/>
      <c r="AM198" s="132"/>
      <c r="AN198" s="132"/>
      <c r="AO198" s="133"/>
      <c r="AP198" s="56" t="s">
        <v>223</v>
      </c>
      <c r="AQ198" s="57"/>
      <c r="AR198" s="57"/>
      <c r="AS198" s="57"/>
      <c r="AT198" s="57"/>
      <c r="AU198" s="57"/>
      <c r="AV198" s="57"/>
      <c r="AW198" s="57"/>
      <c r="AX198" s="57"/>
      <c r="AY198" s="57"/>
      <c r="AZ198" s="57"/>
      <c r="BA198" s="57"/>
      <c r="BB198" s="57"/>
      <c r="BC198" s="57"/>
      <c r="BD198" s="58"/>
      <c r="BE198" s="56" t="s">
        <v>224</v>
      </c>
      <c r="BF198" s="57"/>
      <c r="BG198" s="57"/>
      <c r="BH198" s="57"/>
      <c r="BI198" s="57"/>
      <c r="BJ198" s="57"/>
      <c r="BK198" s="57"/>
      <c r="BL198" s="57"/>
      <c r="BM198" s="57"/>
      <c r="BN198" s="57"/>
      <c r="BO198" s="57"/>
      <c r="BP198" s="57"/>
      <c r="BQ198" s="57"/>
      <c r="BR198" s="57"/>
      <c r="BS198" s="58"/>
    </row>
    <row r="199" spans="1:79" ht="32.1" customHeight="1" x14ac:dyDescent="0.2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 t="s">
        <v>5</v>
      </c>
      <c r="AB199" s="64"/>
      <c r="AC199" s="64"/>
      <c r="AD199" s="64"/>
      <c r="AE199" s="64"/>
      <c r="AF199" s="64" t="s">
        <v>4</v>
      </c>
      <c r="AG199" s="64"/>
      <c r="AH199" s="64"/>
      <c r="AI199" s="64"/>
      <c r="AJ199" s="64"/>
      <c r="AK199" s="64" t="s">
        <v>101</v>
      </c>
      <c r="AL199" s="64"/>
      <c r="AM199" s="64"/>
      <c r="AN199" s="64"/>
      <c r="AO199" s="64"/>
      <c r="AP199" s="64" t="s">
        <v>5</v>
      </c>
      <c r="AQ199" s="64"/>
      <c r="AR199" s="64"/>
      <c r="AS199" s="64"/>
      <c r="AT199" s="64"/>
      <c r="AU199" s="64" t="s">
        <v>4</v>
      </c>
      <c r="AV199" s="64"/>
      <c r="AW199" s="64"/>
      <c r="AX199" s="64"/>
      <c r="AY199" s="64"/>
      <c r="AZ199" s="64" t="s">
        <v>108</v>
      </c>
      <c r="BA199" s="64"/>
      <c r="BB199" s="64"/>
      <c r="BC199" s="64"/>
      <c r="BD199" s="64"/>
      <c r="BE199" s="64" t="s">
        <v>5</v>
      </c>
      <c r="BF199" s="64"/>
      <c r="BG199" s="64"/>
      <c r="BH199" s="64"/>
      <c r="BI199" s="64"/>
      <c r="BJ199" s="64" t="s">
        <v>4</v>
      </c>
      <c r="BK199" s="64"/>
      <c r="BL199" s="64"/>
      <c r="BM199" s="64"/>
      <c r="BN199" s="64"/>
      <c r="BO199" s="64" t="s">
        <v>141</v>
      </c>
      <c r="BP199" s="64"/>
      <c r="BQ199" s="64"/>
      <c r="BR199" s="64"/>
      <c r="BS199" s="64"/>
    </row>
    <row r="200" spans="1:79" ht="15" customHeight="1" x14ac:dyDescent="0.2">
      <c r="A200" s="64">
        <v>1</v>
      </c>
      <c r="B200" s="64"/>
      <c r="C200" s="64"/>
      <c r="D200" s="64"/>
      <c r="E200" s="64"/>
      <c r="F200" s="64"/>
      <c r="G200" s="64">
        <v>2</v>
      </c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>
        <v>3</v>
      </c>
      <c r="U200" s="64"/>
      <c r="V200" s="64"/>
      <c r="W200" s="64"/>
      <c r="X200" s="64"/>
      <c r="Y200" s="64"/>
      <c r="Z200" s="64"/>
      <c r="AA200" s="64">
        <v>4</v>
      </c>
      <c r="AB200" s="64"/>
      <c r="AC200" s="64"/>
      <c r="AD200" s="64"/>
      <c r="AE200" s="64"/>
      <c r="AF200" s="64">
        <v>5</v>
      </c>
      <c r="AG200" s="64"/>
      <c r="AH200" s="64"/>
      <c r="AI200" s="64"/>
      <c r="AJ200" s="64"/>
      <c r="AK200" s="64">
        <v>6</v>
      </c>
      <c r="AL200" s="64"/>
      <c r="AM200" s="64"/>
      <c r="AN200" s="64"/>
      <c r="AO200" s="64"/>
      <c r="AP200" s="64">
        <v>7</v>
      </c>
      <c r="AQ200" s="64"/>
      <c r="AR200" s="64"/>
      <c r="AS200" s="64"/>
      <c r="AT200" s="64"/>
      <c r="AU200" s="64">
        <v>8</v>
      </c>
      <c r="AV200" s="64"/>
      <c r="AW200" s="64"/>
      <c r="AX200" s="64"/>
      <c r="AY200" s="64"/>
      <c r="AZ200" s="64">
        <v>9</v>
      </c>
      <c r="BA200" s="64"/>
      <c r="BB200" s="64"/>
      <c r="BC200" s="64"/>
      <c r="BD200" s="64"/>
      <c r="BE200" s="64">
        <v>10</v>
      </c>
      <c r="BF200" s="64"/>
      <c r="BG200" s="64"/>
      <c r="BH200" s="64"/>
      <c r="BI200" s="64"/>
      <c r="BJ200" s="64">
        <v>11</v>
      </c>
      <c r="BK200" s="64"/>
      <c r="BL200" s="64"/>
      <c r="BM200" s="64"/>
      <c r="BN200" s="64"/>
      <c r="BO200" s="64">
        <v>12</v>
      </c>
      <c r="BP200" s="64"/>
      <c r="BQ200" s="64"/>
      <c r="BR200" s="64"/>
      <c r="BS200" s="64"/>
    </row>
    <row r="201" spans="1:79" s="1" customFormat="1" ht="15" hidden="1" customHeight="1" x14ac:dyDescent="0.2">
      <c r="A201" s="63" t="s">
        <v>81</v>
      </c>
      <c r="B201" s="63"/>
      <c r="C201" s="63"/>
      <c r="D201" s="63"/>
      <c r="E201" s="63"/>
      <c r="F201" s="63"/>
      <c r="G201" s="89" t="s">
        <v>69</v>
      </c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 t="s">
        <v>91</v>
      </c>
      <c r="U201" s="89"/>
      <c r="V201" s="89"/>
      <c r="W201" s="89"/>
      <c r="X201" s="89"/>
      <c r="Y201" s="89"/>
      <c r="Z201" s="89"/>
      <c r="AA201" s="62" t="s">
        <v>77</v>
      </c>
      <c r="AB201" s="62"/>
      <c r="AC201" s="62"/>
      <c r="AD201" s="62"/>
      <c r="AE201" s="62"/>
      <c r="AF201" s="62" t="s">
        <v>78</v>
      </c>
      <c r="AG201" s="62"/>
      <c r="AH201" s="62"/>
      <c r="AI201" s="62"/>
      <c r="AJ201" s="62"/>
      <c r="AK201" s="104" t="s">
        <v>136</v>
      </c>
      <c r="AL201" s="104"/>
      <c r="AM201" s="104"/>
      <c r="AN201" s="104"/>
      <c r="AO201" s="104"/>
      <c r="AP201" s="62" t="s">
        <v>79</v>
      </c>
      <c r="AQ201" s="62"/>
      <c r="AR201" s="62"/>
      <c r="AS201" s="62"/>
      <c r="AT201" s="62"/>
      <c r="AU201" s="62" t="s">
        <v>80</v>
      </c>
      <c r="AV201" s="62"/>
      <c r="AW201" s="62"/>
      <c r="AX201" s="62"/>
      <c r="AY201" s="62"/>
      <c r="AZ201" s="104" t="s">
        <v>136</v>
      </c>
      <c r="BA201" s="104"/>
      <c r="BB201" s="104"/>
      <c r="BC201" s="104"/>
      <c r="BD201" s="104"/>
      <c r="BE201" s="62" t="s">
        <v>70</v>
      </c>
      <c r="BF201" s="62"/>
      <c r="BG201" s="62"/>
      <c r="BH201" s="62"/>
      <c r="BI201" s="62"/>
      <c r="BJ201" s="62" t="s">
        <v>71</v>
      </c>
      <c r="BK201" s="62"/>
      <c r="BL201" s="62"/>
      <c r="BM201" s="62"/>
      <c r="BN201" s="62"/>
      <c r="BO201" s="104" t="s">
        <v>136</v>
      </c>
      <c r="BP201" s="104"/>
      <c r="BQ201" s="104"/>
      <c r="BR201" s="104"/>
      <c r="BS201" s="104"/>
      <c r="CA201" s="1" t="s">
        <v>51</v>
      </c>
    </row>
    <row r="202" spans="1:79" s="7" customFormat="1" ht="12.75" customHeight="1" x14ac:dyDescent="0.2">
      <c r="A202" s="85"/>
      <c r="B202" s="85"/>
      <c r="C202" s="85"/>
      <c r="D202" s="85"/>
      <c r="E202" s="85"/>
      <c r="F202" s="85"/>
      <c r="G202" s="83" t="s">
        <v>161</v>
      </c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131"/>
      <c r="U202" s="131"/>
      <c r="V202" s="131"/>
      <c r="W202" s="131"/>
      <c r="X202" s="131"/>
      <c r="Y202" s="131"/>
      <c r="Z202" s="131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>
        <f>IF(ISNUMBER(AA202),AA202,0)+IF(ISNUMBER(AF202),AF202,0)</f>
        <v>0</v>
      </c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>
        <f>IF(ISNUMBER(AP202),AP202,0)+IF(ISNUMBER(AU202),AU202,0)</f>
        <v>0</v>
      </c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>
        <f>IF(ISNUMBER(BE202),BE202,0)+IF(ISNUMBER(BJ202),BJ202,0)</f>
        <v>0</v>
      </c>
      <c r="BP202" s="86"/>
      <c r="BQ202" s="86"/>
      <c r="BR202" s="86"/>
      <c r="BS202" s="86"/>
      <c r="CA202" s="7" t="s">
        <v>52</v>
      </c>
    </row>
    <row r="204" spans="1:79" ht="13.5" customHeight="1" x14ac:dyDescent="0.2">
      <c r="A204" s="99" t="s">
        <v>315</v>
      </c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99"/>
      <c r="BF204" s="99"/>
      <c r="BG204" s="99"/>
      <c r="BH204" s="99"/>
      <c r="BI204" s="99"/>
      <c r="BJ204" s="99"/>
      <c r="BK204" s="99"/>
      <c r="BL204" s="99"/>
    </row>
    <row r="205" spans="1:79" ht="15" customHeight="1" x14ac:dyDescent="0.2">
      <c r="A205" s="123" t="s">
        <v>221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3"/>
      <c r="AZ205" s="123"/>
      <c r="BA205" s="123"/>
      <c r="BB205" s="123"/>
      <c r="BC205" s="123"/>
      <c r="BD205" s="123"/>
    </row>
    <row r="206" spans="1:79" ht="15" customHeight="1" x14ac:dyDescent="0.2">
      <c r="A206" s="64" t="s">
        <v>7</v>
      </c>
      <c r="B206" s="64"/>
      <c r="C206" s="64"/>
      <c r="D206" s="64"/>
      <c r="E206" s="64"/>
      <c r="F206" s="64"/>
      <c r="G206" s="64" t="s">
        <v>140</v>
      </c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 t="s">
        <v>14</v>
      </c>
      <c r="U206" s="64"/>
      <c r="V206" s="64"/>
      <c r="W206" s="64"/>
      <c r="X206" s="64"/>
      <c r="Y206" s="64"/>
      <c r="Z206" s="64"/>
      <c r="AA206" s="56" t="s">
        <v>225</v>
      </c>
      <c r="AB206" s="132"/>
      <c r="AC206" s="132"/>
      <c r="AD206" s="132"/>
      <c r="AE206" s="132"/>
      <c r="AF206" s="132"/>
      <c r="AG206" s="132"/>
      <c r="AH206" s="132"/>
      <c r="AI206" s="132"/>
      <c r="AJ206" s="132"/>
      <c r="AK206" s="132"/>
      <c r="AL206" s="132"/>
      <c r="AM206" s="132"/>
      <c r="AN206" s="132"/>
      <c r="AO206" s="133"/>
      <c r="AP206" s="56" t="s">
        <v>227</v>
      </c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7"/>
      <c r="BD206" s="58"/>
    </row>
    <row r="207" spans="1:79" ht="32.1" customHeight="1" x14ac:dyDescent="0.2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 t="s">
        <v>5</v>
      </c>
      <c r="AB207" s="64"/>
      <c r="AC207" s="64"/>
      <c r="AD207" s="64"/>
      <c r="AE207" s="64"/>
      <c r="AF207" s="64" t="s">
        <v>4</v>
      </c>
      <c r="AG207" s="64"/>
      <c r="AH207" s="64"/>
      <c r="AI207" s="64"/>
      <c r="AJ207" s="64"/>
      <c r="AK207" s="64" t="s">
        <v>101</v>
      </c>
      <c r="AL207" s="64"/>
      <c r="AM207" s="64"/>
      <c r="AN207" s="64"/>
      <c r="AO207" s="64"/>
      <c r="AP207" s="64" t="s">
        <v>5</v>
      </c>
      <c r="AQ207" s="64"/>
      <c r="AR207" s="64"/>
      <c r="AS207" s="64"/>
      <c r="AT207" s="64"/>
      <c r="AU207" s="64" t="s">
        <v>4</v>
      </c>
      <c r="AV207" s="64"/>
      <c r="AW207" s="64"/>
      <c r="AX207" s="64"/>
      <c r="AY207" s="64"/>
      <c r="AZ207" s="64" t="s">
        <v>108</v>
      </c>
      <c r="BA207" s="64"/>
      <c r="BB207" s="64"/>
      <c r="BC207" s="64"/>
      <c r="BD207" s="64"/>
    </row>
    <row r="208" spans="1:79" ht="15" customHeight="1" x14ac:dyDescent="0.2">
      <c r="A208" s="64">
        <v>1</v>
      </c>
      <c r="B208" s="64"/>
      <c r="C208" s="64"/>
      <c r="D208" s="64"/>
      <c r="E208" s="64"/>
      <c r="F208" s="64"/>
      <c r="G208" s="64">
        <v>2</v>
      </c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>
        <v>3</v>
      </c>
      <c r="U208" s="64"/>
      <c r="V208" s="64"/>
      <c r="W208" s="64"/>
      <c r="X208" s="64"/>
      <c r="Y208" s="64"/>
      <c r="Z208" s="64"/>
      <c r="AA208" s="64">
        <v>4</v>
      </c>
      <c r="AB208" s="64"/>
      <c r="AC208" s="64"/>
      <c r="AD208" s="64"/>
      <c r="AE208" s="64"/>
      <c r="AF208" s="64">
        <v>5</v>
      </c>
      <c r="AG208" s="64"/>
      <c r="AH208" s="64"/>
      <c r="AI208" s="64"/>
      <c r="AJ208" s="64"/>
      <c r="AK208" s="64">
        <v>6</v>
      </c>
      <c r="AL208" s="64"/>
      <c r="AM208" s="64"/>
      <c r="AN208" s="64"/>
      <c r="AO208" s="64"/>
      <c r="AP208" s="64">
        <v>7</v>
      </c>
      <c r="AQ208" s="64"/>
      <c r="AR208" s="64"/>
      <c r="AS208" s="64"/>
      <c r="AT208" s="64"/>
      <c r="AU208" s="64">
        <v>8</v>
      </c>
      <c r="AV208" s="64"/>
      <c r="AW208" s="64"/>
      <c r="AX208" s="64"/>
      <c r="AY208" s="64"/>
      <c r="AZ208" s="64">
        <v>9</v>
      </c>
      <c r="BA208" s="64"/>
      <c r="BB208" s="64"/>
      <c r="BC208" s="64"/>
      <c r="BD208" s="64"/>
    </row>
    <row r="209" spans="1:79" s="1" customFormat="1" ht="12" hidden="1" customHeight="1" x14ac:dyDescent="0.2">
      <c r="A209" s="63" t="s">
        <v>81</v>
      </c>
      <c r="B209" s="63"/>
      <c r="C209" s="63"/>
      <c r="D209" s="63"/>
      <c r="E209" s="63"/>
      <c r="F209" s="63"/>
      <c r="G209" s="89" t="s">
        <v>69</v>
      </c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 t="s">
        <v>91</v>
      </c>
      <c r="U209" s="89"/>
      <c r="V209" s="89"/>
      <c r="W209" s="89"/>
      <c r="X209" s="89"/>
      <c r="Y209" s="89"/>
      <c r="Z209" s="89"/>
      <c r="AA209" s="62" t="s">
        <v>72</v>
      </c>
      <c r="AB209" s="62"/>
      <c r="AC209" s="62"/>
      <c r="AD209" s="62"/>
      <c r="AE209" s="62"/>
      <c r="AF209" s="62" t="s">
        <v>73</v>
      </c>
      <c r="AG209" s="62"/>
      <c r="AH209" s="62"/>
      <c r="AI209" s="62"/>
      <c r="AJ209" s="62"/>
      <c r="AK209" s="104" t="s">
        <v>136</v>
      </c>
      <c r="AL209" s="104"/>
      <c r="AM209" s="104"/>
      <c r="AN209" s="104"/>
      <c r="AO209" s="104"/>
      <c r="AP209" s="62" t="s">
        <v>74</v>
      </c>
      <c r="AQ209" s="62"/>
      <c r="AR209" s="62"/>
      <c r="AS209" s="62"/>
      <c r="AT209" s="62"/>
      <c r="AU209" s="62" t="s">
        <v>75</v>
      </c>
      <c r="AV209" s="62"/>
      <c r="AW209" s="62"/>
      <c r="AX209" s="62"/>
      <c r="AY209" s="62"/>
      <c r="AZ209" s="104" t="s">
        <v>136</v>
      </c>
      <c r="BA209" s="104"/>
      <c r="BB209" s="104"/>
      <c r="BC209" s="104"/>
      <c r="BD209" s="104"/>
      <c r="CA209" s="1" t="s">
        <v>53</v>
      </c>
    </row>
    <row r="210" spans="1:79" s="7" customFormat="1" x14ac:dyDescent="0.2">
      <c r="A210" s="85"/>
      <c r="B210" s="85"/>
      <c r="C210" s="85"/>
      <c r="D210" s="85"/>
      <c r="E210" s="85"/>
      <c r="F210" s="85"/>
      <c r="G210" s="83" t="s">
        <v>161</v>
      </c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131"/>
      <c r="U210" s="131"/>
      <c r="V210" s="131"/>
      <c r="W210" s="131"/>
      <c r="X210" s="131"/>
      <c r="Y210" s="131"/>
      <c r="Z210" s="131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>
        <f>IF(ISNUMBER(AA210),AA210,0)+IF(ISNUMBER(AF210),AF210,0)</f>
        <v>0</v>
      </c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  <c r="AX210" s="86"/>
      <c r="AY210" s="86"/>
      <c r="AZ210" s="86">
        <f>IF(ISNUMBER(AP210),AP210,0)+IF(ISNUMBER(AU210),AU210,0)</f>
        <v>0</v>
      </c>
      <c r="BA210" s="86"/>
      <c r="BB210" s="86"/>
      <c r="BC210" s="86"/>
      <c r="BD210" s="86"/>
      <c r="CA210" s="7" t="s">
        <v>54</v>
      </c>
    </row>
    <row r="213" spans="1:79" ht="14.25" customHeight="1" x14ac:dyDescent="0.2">
      <c r="A213" s="99" t="s">
        <v>316</v>
      </c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99"/>
      <c r="AZ213" s="99"/>
      <c r="BA213" s="99"/>
      <c r="BB213" s="99"/>
      <c r="BC213" s="99"/>
      <c r="BD213" s="99"/>
      <c r="BE213" s="99"/>
      <c r="BF213" s="99"/>
      <c r="BG213" s="99"/>
      <c r="BH213" s="99"/>
      <c r="BI213" s="99"/>
      <c r="BJ213" s="99"/>
      <c r="BK213" s="99"/>
      <c r="BL213" s="99"/>
    </row>
    <row r="214" spans="1:79" ht="15" customHeight="1" x14ac:dyDescent="0.2">
      <c r="A214" s="123" t="s">
        <v>221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  <c r="AP214" s="124"/>
      <c r="AQ214" s="124"/>
      <c r="AR214" s="124"/>
      <c r="AS214" s="124"/>
      <c r="AT214" s="124"/>
      <c r="AU214" s="124"/>
      <c r="AV214" s="124"/>
      <c r="AW214" s="124"/>
      <c r="AX214" s="124"/>
      <c r="AY214" s="124"/>
      <c r="AZ214" s="124"/>
      <c r="BA214" s="124"/>
      <c r="BB214" s="124"/>
      <c r="BC214" s="124"/>
      <c r="BD214" s="124"/>
      <c r="BE214" s="124"/>
      <c r="BF214" s="124"/>
      <c r="BG214" s="124"/>
      <c r="BH214" s="124"/>
      <c r="BI214" s="124"/>
      <c r="BJ214" s="124"/>
      <c r="BK214" s="124"/>
      <c r="BL214" s="124"/>
      <c r="BM214" s="124"/>
    </row>
    <row r="215" spans="1:79" ht="23.1" customHeight="1" x14ac:dyDescent="0.2">
      <c r="A215" s="64" t="s">
        <v>142</v>
      </c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125" t="s">
        <v>143</v>
      </c>
      <c r="O215" s="126"/>
      <c r="P215" s="126"/>
      <c r="Q215" s="126"/>
      <c r="R215" s="126"/>
      <c r="S215" s="126"/>
      <c r="T215" s="126"/>
      <c r="U215" s="127"/>
      <c r="V215" s="125" t="s">
        <v>144</v>
      </c>
      <c r="W215" s="126"/>
      <c r="X215" s="126"/>
      <c r="Y215" s="126"/>
      <c r="Z215" s="127"/>
      <c r="AA215" s="64" t="s">
        <v>222</v>
      </c>
      <c r="AB215" s="64"/>
      <c r="AC215" s="64"/>
      <c r="AD215" s="64"/>
      <c r="AE215" s="64"/>
      <c r="AF215" s="64"/>
      <c r="AG215" s="64"/>
      <c r="AH215" s="64"/>
      <c r="AI215" s="64"/>
      <c r="AJ215" s="64" t="s">
        <v>223</v>
      </c>
      <c r="AK215" s="64"/>
      <c r="AL215" s="64"/>
      <c r="AM215" s="64"/>
      <c r="AN215" s="64"/>
      <c r="AO215" s="64"/>
      <c r="AP215" s="64"/>
      <c r="AQ215" s="64"/>
      <c r="AR215" s="64"/>
      <c r="AS215" s="64" t="s">
        <v>224</v>
      </c>
      <c r="AT215" s="64"/>
      <c r="AU215" s="64"/>
      <c r="AV215" s="64"/>
      <c r="AW215" s="64"/>
      <c r="AX215" s="64"/>
      <c r="AY215" s="64"/>
      <c r="AZ215" s="64"/>
      <c r="BA215" s="64"/>
      <c r="BB215" s="64" t="s">
        <v>225</v>
      </c>
      <c r="BC215" s="64"/>
      <c r="BD215" s="64"/>
      <c r="BE215" s="64"/>
      <c r="BF215" s="64"/>
      <c r="BG215" s="64"/>
      <c r="BH215" s="64"/>
      <c r="BI215" s="64"/>
      <c r="BJ215" s="64"/>
      <c r="BK215" s="64" t="s">
        <v>227</v>
      </c>
      <c r="BL215" s="64"/>
      <c r="BM215" s="64"/>
      <c r="BN215" s="64"/>
      <c r="BO215" s="64"/>
      <c r="BP215" s="64"/>
      <c r="BQ215" s="64"/>
      <c r="BR215" s="64"/>
      <c r="BS215" s="64"/>
    </row>
    <row r="216" spans="1:79" ht="95.25" customHeight="1" x14ac:dyDescent="0.2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128"/>
      <c r="O216" s="129"/>
      <c r="P216" s="129"/>
      <c r="Q216" s="129"/>
      <c r="R216" s="129"/>
      <c r="S216" s="129"/>
      <c r="T216" s="129"/>
      <c r="U216" s="130"/>
      <c r="V216" s="128"/>
      <c r="W216" s="129"/>
      <c r="X216" s="129"/>
      <c r="Y216" s="129"/>
      <c r="Z216" s="130"/>
      <c r="AA216" s="117" t="s">
        <v>147</v>
      </c>
      <c r="AB216" s="117"/>
      <c r="AC216" s="117"/>
      <c r="AD216" s="117"/>
      <c r="AE216" s="117"/>
      <c r="AF216" s="117" t="s">
        <v>148</v>
      </c>
      <c r="AG216" s="117"/>
      <c r="AH216" s="117"/>
      <c r="AI216" s="117"/>
      <c r="AJ216" s="117" t="s">
        <v>147</v>
      </c>
      <c r="AK216" s="117"/>
      <c r="AL216" s="117"/>
      <c r="AM216" s="117"/>
      <c r="AN216" s="117"/>
      <c r="AO216" s="117" t="s">
        <v>148</v>
      </c>
      <c r="AP216" s="117"/>
      <c r="AQ216" s="117"/>
      <c r="AR216" s="117"/>
      <c r="AS216" s="117" t="s">
        <v>147</v>
      </c>
      <c r="AT216" s="117"/>
      <c r="AU216" s="117"/>
      <c r="AV216" s="117"/>
      <c r="AW216" s="117"/>
      <c r="AX216" s="117" t="s">
        <v>148</v>
      </c>
      <c r="AY216" s="117"/>
      <c r="AZ216" s="117"/>
      <c r="BA216" s="117"/>
      <c r="BB216" s="117" t="s">
        <v>147</v>
      </c>
      <c r="BC216" s="117"/>
      <c r="BD216" s="117"/>
      <c r="BE216" s="117"/>
      <c r="BF216" s="117"/>
      <c r="BG216" s="117" t="s">
        <v>148</v>
      </c>
      <c r="BH216" s="117"/>
      <c r="BI216" s="117"/>
      <c r="BJ216" s="117"/>
      <c r="BK216" s="117" t="s">
        <v>147</v>
      </c>
      <c r="BL216" s="117"/>
      <c r="BM216" s="117"/>
      <c r="BN216" s="117"/>
      <c r="BO216" s="117"/>
      <c r="BP216" s="117" t="s">
        <v>148</v>
      </c>
      <c r="BQ216" s="117"/>
      <c r="BR216" s="117"/>
      <c r="BS216" s="117"/>
    </row>
    <row r="217" spans="1:79" ht="15" customHeight="1" x14ac:dyDescent="0.2">
      <c r="A217" s="64">
        <v>1</v>
      </c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56">
        <v>2</v>
      </c>
      <c r="O217" s="57"/>
      <c r="P217" s="57"/>
      <c r="Q217" s="57"/>
      <c r="R217" s="57"/>
      <c r="S217" s="57"/>
      <c r="T217" s="57"/>
      <c r="U217" s="58"/>
      <c r="V217" s="64">
        <v>3</v>
      </c>
      <c r="W217" s="64"/>
      <c r="X217" s="64"/>
      <c r="Y217" s="64"/>
      <c r="Z217" s="64"/>
      <c r="AA217" s="64">
        <v>4</v>
      </c>
      <c r="AB217" s="64"/>
      <c r="AC217" s="64"/>
      <c r="AD217" s="64"/>
      <c r="AE217" s="64"/>
      <c r="AF217" s="64">
        <v>5</v>
      </c>
      <c r="AG217" s="64"/>
      <c r="AH217" s="64"/>
      <c r="AI217" s="64"/>
      <c r="AJ217" s="64">
        <v>6</v>
      </c>
      <c r="AK217" s="64"/>
      <c r="AL217" s="64"/>
      <c r="AM217" s="64"/>
      <c r="AN217" s="64"/>
      <c r="AO217" s="64">
        <v>7</v>
      </c>
      <c r="AP217" s="64"/>
      <c r="AQ217" s="64"/>
      <c r="AR217" s="64"/>
      <c r="AS217" s="64">
        <v>8</v>
      </c>
      <c r="AT217" s="64"/>
      <c r="AU217" s="64"/>
      <c r="AV217" s="64"/>
      <c r="AW217" s="64"/>
      <c r="AX217" s="64">
        <v>9</v>
      </c>
      <c r="AY217" s="64"/>
      <c r="AZ217" s="64"/>
      <c r="BA217" s="64"/>
      <c r="BB217" s="64">
        <v>10</v>
      </c>
      <c r="BC217" s="64"/>
      <c r="BD217" s="64"/>
      <c r="BE217" s="64"/>
      <c r="BF217" s="64"/>
      <c r="BG217" s="64">
        <v>11</v>
      </c>
      <c r="BH217" s="64"/>
      <c r="BI217" s="64"/>
      <c r="BJ217" s="64"/>
      <c r="BK217" s="64">
        <v>12</v>
      </c>
      <c r="BL217" s="64"/>
      <c r="BM217" s="64"/>
      <c r="BN217" s="64"/>
      <c r="BO217" s="64"/>
      <c r="BP217" s="64">
        <v>13</v>
      </c>
      <c r="BQ217" s="64"/>
      <c r="BR217" s="64"/>
      <c r="BS217" s="64"/>
    </row>
    <row r="218" spans="1:79" s="1" customFormat="1" ht="12" hidden="1" customHeight="1" x14ac:dyDescent="0.2">
      <c r="A218" s="89" t="s">
        <v>160</v>
      </c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63" t="s">
        <v>145</v>
      </c>
      <c r="O218" s="63"/>
      <c r="P218" s="63"/>
      <c r="Q218" s="63"/>
      <c r="R218" s="63"/>
      <c r="S218" s="63"/>
      <c r="T218" s="63"/>
      <c r="U218" s="63"/>
      <c r="V218" s="63" t="s">
        <v>146</v>
      </c>
      <c r="W218" s="63"/>
      <c r="X218" s="63"/>
      <c r="Y218" s="63"/>
      <c r="Z218" s="63"/>
      <c r="AA218" s="62" t="s">
        <v>77</v>
      </c>
      <c r="AB218" s="62"/>
      <c r="AC218" s="62"/>
      <c r="AD218" s="62"/>
      <c r="AE218" s="62"/>
      <c r="AF218" s="62" t="s">
        <v>78</v>
      </c>
      <c r="AG218" s="62"/>
      <c r="AH218" s="62"/>
      <c r="AI218" s="62"/>
      <c r="AJ218" s="62" t="s">
        <v>79</v>
      </c>
      <c r="AK218" s="62"/>
      <c r="AL218" s="62"/>
      <c r="AM218" s="62"/>
      <c r="AN218" s="62"/>
      <c r="AO218" s="62" t="s">
        <v>80</v>
      </c>
      <c r="AP218" s="62"/>
      <c r="AQ218" s="62"/>
      <c r="AR218" s="62"/>
      <c r="AS218" s="62" t="s">
        <v>70</v>
      </c>
      <c r="AT218" s="62"/>
      <c r="AU218" s="62"/>
      <c r="AV218" s="62"/>
      <c r="AW218" s="62"/>
      <c r="AX218" s="62" t="s">
        <v>71</v>
      </c>
      <c r="AY218" s="62"/>
      <c r="AZ218" s="62"/>
      <c r="BA218" s="62"/>
      <c r="BB218" s="62" t="s">
        <v>72</v>
      </c>
      <c r="BC218" s="62"/>
      <c r="BD218" s="62"/>
      <c r="BE218" s="62"/>
      <c r="BF218" s="62"/>
      <c r="BG218" s="62" t="s">
        <v>73</v>
      </c>
      <c r="BH218" s="62"/>
      <c r="BI218" s="62"/>
      <c r="BJ218" s="62"/>
      <c r="BK218" s="62" t="s">
        <v>74</v>
      </c>
      <c r="BL218" s="62"/>
      <c r="BM218" s="62"/>
      <c r="BN218" s="62"/>
      <c r="BO218" s="62"/>
      <c r="BP218" s="62" t="s">
        <v>75</v>
      </c>
      <c r="BQ218" s="62"/>
      <c r="BR218" s="62"/>
      <c r="BS218" s="62"/>
      <c r="CA218" s="1" t="s">
        <v>55</v>
      </c>
    </row>
    <row r="219" spans="1:79" s="7" customFormat="1" ht="12.75" customHeight="1" x14ac:dyDescent="0.2">
      <c r="A219" s="83" t="s">
        <v>161</v>
      </c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94"/>
      <c r="O219" s="95"/>
      <c r="P219" s="95"/>
      <c r="Q219" s="95"/>
      <c r="R219" s="95"/>
      <c r="S219" s="95"/>
      <c r="T219" s="95"/>
      <c r="U219" s="106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  <c r="AI219" s="122"/>
      <c r="AJ219" s="122"/>
      <c r="AK219" s="122"/>
      <c r="AL219" s="122"/>
      <c r="AM219" s="122"/>
      <c r="AN219" s="122"/>
      <c r="AO219" s="122"/>
      <c r="AP219" s="122"/>
      <c r="AQ219" s="122"/>
      <c r="AR219" s="122"/>
      <c r="AS219" s="122"/>
      <c r="AT219" s="122"/>
      <c r="AU219" s="122"/>
      <c r="AV219" s="122"/>
      <c r="AW219" s="122"/>
      <c r="AX219" s="122"/>
      <c r="AY219" s="122"/>
      <c r="AZ219" s="122"/>
      <c r="BA219" s="122"/>
      <c r="BB219" s="122"/>
      <c r="BC219" s="122"/>
      <c r="BD219" s="122"/>
      <c r="BE219" s="122"/>
      <c r="BF219" s="122"/>
      <c r="BG219" s="122"/>
      <c r="BH219" s="122"/>
      <c r="BI219" s="122"/>
      <c r="BJ219" s="122"/>
      <c r="BK219" s="122"/>
      <c r="BL219" s="122"/>
      <c r="BM219" s="122"/>
      <c r="BN219" s="122"/>
      <c r="BO219" s="122"/>
      <c r="BP219" s="119"/>
      <c r="BQ219" s="120"/>
      <c r="BR219" s="120"/>
      <c r="BS219" s="121"/>
      <c r="CA219" s="7" t="s">
        <v>56</v>
      </c>
    </row>
    <row r="222" spans="1:79" ht="35.25" customHeight="1" x14ac:dyDescent="0.2">
      <c r="A222" s="99" t="s">
        <v>317</v>
      </c>
      <c r="B222" s="99"/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  <c r="AD222" s="99"/>
      <c r="AE222" s="99"/>
      <c r="AF222" s="99"/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  <c r="AR222" s="99"/>
      <c r="AS222" s="99"/>
      <c r="AT222" s="99"/>
      <c r="AU222" s="99"/>
      <c r="AV222" s="99"/>
      <c r="AW222" s="99"/>
      <c r="AX222" s="99"/>
      <c r="AY222" s="99"/>
      <c r="AZ222" s="99"/>
      <c r="BA222" s="99"/>
      <c r="BB222" s="99"/>
      <c r="BC222" s="99"/>
      <c r="BD222" s="99"/>
      <c r="BE222" s="99"/>
      <c r="BF222" s="99"/>
      <c r="BG222" s="99"/>
      <c r="BH222" s="99"/>
      <c r="BI222" s="99"/>
      <c r="BJ222" s="99"/>
      <c r="BK222" s="99"/>
      <c r="BL222" s="99"/>
    </row>
    <row r="223" spans="1:79" ht="45" customHeight="1" x14ac:dyDescent="0.2">
      <c r="A223" s="71" t="s">
        <v>284</v>
      </c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  <c r="AL223" s="72"/>
      <c r="AM223" s="72"/>
      <c r="AN223" s="72"/>
      <c r="AO223" s="72"/>
      <c r="AP223" s="72"/>
      <c r="AQ223" s="72"/>
      <c r="AR223" s="72"/>
      <c r="AS223" s="72"/>
      <c r="AT223" s="72"/>
      <c r="AU223" s="72"/>
      <c r="AV223" s="72"/>
      <c r="AW223" s="72"/>
      <c r="AX223" s="72"/>
      <c r="AY223" s="72"/>
      <c r="AZ223" s="72"/>
      <c r="BA223" s="72"/>
      <c r="BB223" s="72"/>
      <c r="BC223" s="72"/>
      <c r="BD223" s="72"/>
      <c r="BE223" s="72"/>
      <c r="BF223" s="72"/>
      <c r="BG223" s="72"/>
      <c r="BH223" s="72"/>
      <c r="BI223" s="72"/>
      <c r="BJ223" s="72"/>
      <c r="BK223" s="72"/>
      <c r="BL223" s="72"/>
    </row>
    <row r="224" spans="1:79" ht="1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</row>
    <row r="226" spans="1:79" ht="28.5" customHeight="1" x14ac:dyDescent="0.2">
      <c r="A226" s="65" t="s">
        <v>303</v>
      </c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  <c r="AW226" s="65"/>
      <c r="AX226" s="65"/>
      <c r="AY226" s="65"/>
      <c r="AZ226" s="65"/>
      <c r="BA226" s="65"/>
      <c r="BB226" s="65"/>
      <c r="BC226" s="65"/>
      <c r="BD226" s="65"/>
      <c r="BE226" s="65"/>
      <c r="BF226" s="65"/>
      <c r="BG226" s="65"/>
      <c r="BH226" s="65"/>
      <c r="BI226" s="65"/>
      <c r="BJ226" s="65"/>
      <c r="BK226" s="65"/>
      <c r="BL226" s="65"/>
    </row>
    <row r="227" spans="1:79" ht="14.25" customHeight="1" x14ac:dyDescent="0.2">
      <c r="A227" s="99" t="s">
        <v>288</v>
      </c>
      <c r="B227" s="99"/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  <c r="AD227" s="99"/>
      <c r="AE227" s="99"/>
      <c r="AF227" s="99"/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  <c r="AR227" s="99"/>
      <c r="AS227" s="99"/>
      <c r="AT227" s="99"/>
      <c r="AU227" s="99"/>
      <c r="AV227" s="99"/>
      <c r="AW227" s="99"/>
      <c r="AX227" s="99"/>
      <c r="AY227" s="99"/>
      <c r="AZ227" s="99"/>
      <c r="BA227" s="99"/>
      <c r="BB227" s="99"/>
      <c r="BC227" s="99"/>
      <c r="BD227" s="99"/>
      <c r="BE227" s="99"/>
      <c r="BF227" s="99"/>
      <c r="BG227" s="99"/>
      <c r="BH227" s="99"/>
      <c r="BI227" s="99"/>
      <c r="BJ227" s="99"/>
      <c r="BK227" s="99"/>
      <c r="BL227" s="99"/>
    </row>
    <row r="228" spans="1:79" ht="15" customHeight="1" x14ac:dyDescent="0.2">
      <c r="A228" s="66" t="s">
        <v>221</v>
      </c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66"/>
      <c r="AO228" s="66"/>
      <c r="AP228" s="66"/>
      <c r="AQ228" s="66"/>
      <c r="AR228" s="66"/>
      <c r="AS228" s="66"/>
      <c r="AT228" s="66"/>
      <c r="AU228" s="66"/>
      <c r="AV228" s="66"/>
      <c r="AW228" s="66"/>
      <c r="AX228" s="66"/>
      <c r="AY228" s="66"/>
      <c r="AZ228" s="66"/>
      <c r="BA228" s="66"/>
      <c r="BB228" s="66"/>
      <c r="BC228" s="66"/>
      <c r="BD228" s="66"/>
      <c r="BE228" s="66"/>
      <c r="BF228" s="66"/>
      <c r="BG228" s="66"/>
      <c r="BH228" s="66"/>
      <c r="BI228" s="66"/>
      <c r="BJ228" s="66"/>
      <c r="BK228" s="66"/>
      <c r="BL228" s="66"/>
    </row>
    <row r="229" spans="1:79" ht="42.95" customHeight="1" x14ac:dyDescent="0.2">
      <c r="A229" s="117" t="s">
        <v>149</v>
      </c>
      <c r="B229" s="117"/>
      <c r="C229" s="117"/>
      <c r="D229" s="117"/>
      <c r="E229" s="117"/>
      <c r="F229" s="117"/>
      <c r="G229" s="64" t="s">
        <v>20</v>
      </c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 t="s">
        <v>16</v>
      </c>
      <c r="U229" s="64"/>
      <c r="V229" s="64"/>
      <c r="W229" s="64"/>
      <c r="X229" s="64"/>
      <c r="Y229" s="64"/>
      <c r="Z229" s="64" t="s">
        <v>15</v>
      </c>
      <c r="AA229" s="64"/>
      <c r="AB229" s="64"/>
      <c r="AC229" s="64"/>
      <c r="AD229" s="64"/>
      <c r="AE229" s="64" t="s">
        <v>150</v>
      </c>
      <c r="AF229" s="64"/>
      <c r="AG229" s="64"/>
      <c r="AH229" s="64"/>
      <c r="AI229" s="64"/>
      <c r="AJ229" s="64"/>
      <c r="AK229" s="64" t="s">
        <v>151</v>
      </c>
      <c r="AL229" s="64"/>
      <c r="AM229" s="64"/>
      <c r="AN229" s="64"/>
      <c r="AO229" s="64"/>
      <c r="AP229" s="64"/>
      <c r="AQ229" s="64" t="s">
        <v>152</v>
      </c>
      <c r="AR229" s="64"/>
      <c r="AS229" s="64"/>
      <c r="AT229" s="64"/>
      <c r="AU229" s="64"/>
      <c r="AV229" s="64"/>
      <c r="AW229" s="64" t="s">
        <v>110</v>
      </c>
      <c r="AX229" s="64"/>
      <c r="AY229" s="64"/>
      <c r="AZ229" s="64"/>
      <c r="BA229" s="64"/>
      <c r="BB229" s="64"/>
      <c r="BC229" s="64"/>
      <c r="BD229" s="64"/>
      <c r="BE229" s="64"/>
      <c r="BF229" s="64"/>
      <c r="BG229" s="64" t="s">
        <v>153</v>
      </c>
      <c r="BH229" s="64"/>
      <c r="BI229" s="64"/>
      <c r="BJ229" s="64"/>
      <c r="BK229" s="64"/>
      <c r="BL229" s="64"/>
    </row>
    <row r="230" spans="1:79" ht="39.950000000000003" customHeight="1" x14ac:dyDescent="0.2">
      <c r="A230" s="117"/>
      <c r="B230" s="117"/>
      <c r="C230" s="117"/>
      <c r="D230" s="117"/>
      <c r="E230" s="117"/>
      <c r="F230" s="117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 t="s">
        <v>18</v>
      </c>
      <c r="AX230" s="64"/>
      <c r="AY230" s="64"/>
      <c r="AZ230" s="64"/>
      <c r="BA230" s="64"/>
      <c r="BB230" s="64" t="s">
        <v>17</v>
      </c>
      <c r="BC230" s="64"/>
      <c r="BD230" s="64"/>
      <c r="BE230" s="64"/>
      <c r="BF230" s="64"/>
      <c r="BG230" s="64"/>
      <c r="BH230" s="64"/>
      <c r="BI230" s="64"/>
      <c r="BJ230" s="64"/>
      <c r="BK230" s="64"/>
      <c r="BL230" s="64"/>
    </row>
    <row r="231" spans="1:79" ht="15" customHeight="1" x14ac:dyDescent="0.2">
      <c r="A231" s="64">
        <v>1</v>
      </c>
      <c r="B231" s="64"/>
      <c r="C231" s="64"/>
      <c r="D231" s="64"/>
      <c r="E231" s="64"/>
      <c r="F231" s="64"/>
      <c r="G231" s="64">
        <v>2</v>
      </c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>
        <v>3</v>
      </c>
      <c r="U231" s="64"/>
      <c r="V231" s="64"/>
      <c r="W231" s="64"/>
      <c r="X231" s="64"/>
      <c r="Y231" s="64"/>
      <c r="Z231" s="64">
        <v>4</v>
      </c>
      <c r="AA231" s="64"/>
      <c r="AB231" s="64"/>
      <c r="AC231" s="64"/>
      <c r="AD231" s="64"/>
      <c r="AE231" s="64">
        <v>5</v>
      </c>
      <c r="AF231" s="64"/>
      <c r="AG231" s="64"/>
      <c r="AH231" s="64"/>
      <c r="AI231" s="64"/>
      <c r="AJ231" s="64"/>
      <c r="AK231" s="64">
        <v>6</v>
      </c>
      <c r="AL231" s="64"/>
      <c r="AM231" s="64"/>
      <c r="AN231" s="64"/>
      <c r="AO231" s="64"/>
      <c r="AP231" s="64"/>
      <c r="AQ231" s="64">
        <v>7</v>
      </c>
      <c r="AR231" s="64"/>
      <c r="AS231" s="64"/>
      <c r="AT231" s="64"/>
      <c r="AU231" s="64"/>
      <c r="AV231" s="64"/>
      <c r="AW231" s="64">
        <v>8</v>
      </c>
      <c r="AX231" s="64"/>
      <c r="AY231" s="64"/>
      <c r="AZ231" s="64"/>
      <c r="BA231" s="64"/>
      <c r="BB231" s="64">
        <v>9</v>
      </c>
      <c r="BC231" s="64"/>
      <c r="BD231" s="64"/>
      <c r="BE231" s="64"/>
      <c r="BF231" s="64"/>
      <c r="BG231" s="64">
        <v>10</v>
      </c>
      <c r="BH231" s="64"/>
      <c r="BI231" s="64"/>
      <c r="BJ231" s="64"/>
      <c r="BK231" s="64"/>
      <c r="BL231" s="64"/>
    </row>
    <row r="232" spans="1:79" s="1" customFormat="1" ht="12" hidden="1" customHeight="1" x14ac:dyDescent="0.2">
      <c r="A232" s="63" t="s">
        <v>76</v>
      </c>
      <c r="B232" s="63"/>
      <c r="C232" s="63"/>
      <c r="D232" s="63"/>
      <c r="E232" s="63"/>
      <c r="F232" s="63"/>
      <c r="G232" s="89" t="s">
        <v>69</v>
      </c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62" t="s">
        <v>92</v>
      </c>
      <c r="U232" s="62"/>
      <c r="V232" s="62"/>
      <c r="W232" s="62"/>
      <c r="X232" s="62"/>
      <c r="Y232" s="62"/>
      <c r="Z232" s="62" t="s">
        <v>93</v>
      </c>
      <c r="AA232" s="62"/>
      <c r="AB232" s="62"/>
      <c r="AC232" s="62"/>
      <c r="AD232" s="62"/>
      <c r="AE232" s="62" t="s">
        <v>94</v>
      </c>
      <c r="AF232" s="62"/>
      <c r="AG232" s="62"/>
      <c r="AH232" s="62"/>
      <c r="AI232" s="62"/>
      <c r="AJ232" s="62"/>
      <c r="AK232" s="62" t="s">
        <v>95</v>
      </c>
      <c r="AL232" s="62"/>
      <c r="AM232" s="62"/>
      <c r="AN232" s="62"/>
      <c r="AO232" s="62"/>
      <c r="AP232" s="62"/>
      <c r="AQ232" s="118" t="s">
        <v>111</v>
      </c>
      <c r="AR232" s="62"/>
      <c r="AS232" s="62"/>
      <c r="AT232" s="62"/>
      <c r="AU232" s="62"/>
      <c r="AV232" s="62"/>
      <c r="AW232" s="62" t="s">
        <v>96</v>
      </c>
      <c r="AX232" s="62"/>
      <c r="AY232" s="62"/>
      <c r="AZ232" s="62"/>
      <c r="BA232" s="62"/>
      <c r="BB232" s="62" t="s">
        <v>97</v>
      </c>
      <c r="BC232" s="62"/>
      <c r="BD232" s="62"/>
      <c r="BE232" s="62"/>
      <c r="BF232" s="62"/>
      <c r="BG232" s="118" t="s">
        <v>112</v>
      </c>
      <c r="BH232" s="62"/>
      <c r="BI232" s="62"/>
      <c r="BJ232" s="62"/>
      <c r="BK232" s="62"/>
      <c r="BL232" s="62"/>
      <c r="CA232" s="1" t="s">
        <v>57</v>
      </c>
    </row>
    <row r="233" spans="1:79" s="32" customFormat="1" ht="12.75" customHeight="1" x14ac:dyDescent="0.2">
      <c r="A233" s="88">
        <v>2111</v>
      </c>
      <c r="B233" s="88"/>
      <c r="C233" s="88"/>
      <c r="D233" s="88"/>
      <c r="E233" s="88"/>
      <c r="F233" s="88"/>
      <c r="G233" s="46" t="s">
        <v>234</v>
      </c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4"/>
      <c r="T233" s="87">
        <v>4513951.29</v>
      </c>
      <c r="U233" s="87"/>
      <c r="V233" s="87"/>
      <c r="W233" s="87"/>
      <c r="X233" s="87"/>
      <c r="Y233" s="87"/>
      <c r="Z233" s="87">
        <v>4513951.29</v>
      </c>
      <c r="AA233" s="87"/>
      <c r="AB233" s="87"/>
      <c r="AC233" s="87"/>
      <c r="AD233" s="87"/>
      <c r="AE233" s="87">
        <v>0</v>
      </c>
      <c r="AF233" s="87"/>
      <c r="AG233" s="87"/>
      <c r="AH233" s="87"/>
      <c r="AI233" s="87"/>
      <c r="AJ233" s="87"/>
      <c r="AK233" s="87">
        <v>0</v>
      </c>
      <c r="AL233" s="87"/>
      <c r="AM233" s="87"/>
      <c r="AN233" s="87"/>
      <c r="AO233" s="87"/>
      <c r="AP233" s="87"/>
      <c r="AQ233" s="87">
        <f t="shared" ref="AQ233:AQ243" si="5">IF(ISNUMBER(AK233),AK233,0)-IF(ISNUMBER(AE233),AE233,0)</f>
        <v>0</v>
      </c>
      <c r="AR233" s="87"/>
      <c r="AS233" s="87"/>
      <c r="AT233" s="87"/>
      <c r="AU233" s="87"/>
      <c r="AV233" s="87"/>
      <c r="AW233" s="87">
        <v>0</v>
      </c>
      <c r="AX233" s="87"/>
      <c r="AY233" s="87"/>
      <c r="AZ233" s="87"/>
      <c r="BA233" s="87"/>
      <c r="BB233" s="87">
        <v>0</v>
      </c>
      <c r="BC233" s="87"/>
      <c r="BD233" s="87"/>
      <c r="BE233" s="87"/>
      <c r="BF233" s="87"/>
      <c r="BG233" s="87">
        <f t="shared" ref="BG233:BG243" si="6">IF(ISNUMBER(Z233),Z233,0)+IF(ISNUMBER(AK233),AK233,0)</f>
        <v>4513951.29</v>
      </c>
      <c r="BH233" s="87"/>
      <c r="BI233" s="87"/>
      <c r="BJ233" s="87"/>
      <c r="BK233" s="87"/>
      <c r="BL233" s="87"/>
      <c r="CA233" s="32" t="s">
        <v>58</v>
      </c>
    </row>
    <row r="234" spans="1:79" s="32" customFormat="1" ht="12.75" customHeight="1" x14ac:dyDescent="0.2">
      <c r="A234" s="88">
        <v>2120</v>
      </c>
      <c r="B234" s="88"/>
      <c r="C234" s="88"/>
      <c r="D234" s="88"/>
      <c r="E234" s="88"/>
      <c r="F234" s="88"/>
      <c r="G234" s="46" t="s">
        <v>235</v>
      </c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4"/>
      <c r="T234" s="87">
        <v>957866.24</v>
      </c>
      <c r="U234" s="87"/>
      <c r="V234" s="87"/>
      <c r="W234" s="87"/>
      <c r="X234" s="87"/>
      <c r="Y234" s="87"/>
      <c r="Z234" s="87">
        <v>957866.24</v>
      </c>
      <c r="AA234" s="87"/>
      <c r="AB234" s="87"/>
      <c r="AC234" s="87"/>
      <c r="AD234" s="87"/>
      <c r="AE234" s="87">
        <v>0</v>
      </c>
      <c r="AF234" s="87"/>
      <c r="AG234" s="87"/>
      <c r="AH234" s="87"/>
      <c r="AI234" s="87"/>
      <c r="AJ234" s="87"/>
      <c r="AK234" s="87">
        <v>0</v>
      </c>
      <c r="AL234" s="87"/>
      <c r="AM234" s="87"/>
      <c r="AN234" s="87"/>
      <c r="AO234" s="87"/>
      <c r="AP234" s="87"/>
      <c r="AQ234" s="87">
        <f t="shared" si="5"/>
        <v>0</v>
      </c>
      <c r="AR234" s="87"/>
      <c r="AS234" s="87"/>
      <c r="AT234" s="87"/>
      <c r="AU234" s="87"/>
      <c r="AV234" s="87"/>
      <c r="AW234" s="87">
        <v>0</v>
      </c>
      <c r="AX234" s="87"/>
      <c r="AY234" s="87"/>
      <c r="AZ234" s="87"/>
      <c r="BA234" s="87"/>
      <c r="BB234" s="87">
        <v>0</v>
      </c>
      <c r="BC234" s="87"/>
      <c r="BD234" s="87"/>
      <c r="BE234" s="87"/>
      <c r="BF234" s="87"/>
      <c r="BG234" s="87">
        <f t="shared" si="6"/>
        <v>957866.24</v>
      </c>
      <c r="BH234" s="87"/>
      <c r="BI234" s="87"/>
      <c r="BJ234" s="87"/>
      <c r="BK234" s="87"/>
      <c r="BL234" s="87"/>
    </row>
    <row r="235" spans="1:79" s="32" customFormat="1" ht="25.5" customHeight="1" x14ac:dyDescent="0.2">
      <c r="A235" s="88">
        <v>2210</v>
      </c>
      <c r="B235" s="88"/>
      <c r="C235" s="88"/>
      <c r="D235" s="88"/>
      <c r="E235" s="88"/>
      <c r="F235" s="88"/>
      <c r="G235" s="46" t="s">
        <v>236</v>
      </c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4"/>
      <c r="T235" s="87">
        <v>88033.68</v>
      </c>
      <c r="U235" s="87"/>
      <c r="V235" s="87"/>
      <c r="W235" s="87"/>
      <c r="X235" s="87"/>
      <c r="Y235" s="87"/>
      <c r="Z235" s="87">
        <v>88033.680000000008</v>
      </c>
      <c r="AA235" s="87"/>
      <c r="AB235" s="87"/>
      <c r="AC235" s="87"/>
      <c r="AD235" s="87"/>
      <c r="AE235" s="87">
        <v>0</v>
      </c>
      <c r="AF235" s="87"/>
      <c r="AG235" s="87"/>
      <c r="AH235" s="87"/>
      <c r="AI235" s="87"/>
      <c r="AJ235" s="87"/>
      <c r="AK235" s="87">
        <v>0</v>
      </c>
      <c r="AL235" s="87"/>
      <c r="AM235" s="87"/>
      <c r="AN235" s="87"/>
      <c r="AO235" s="87"/>
      <c r="AP235" s="87"/>
      <c r="AQ235" s="87">
        <f t="shared" si="5"/>
        <v>0</v>
      </c>
      <c r="AR235" s="87"/>
      <c r="AS235" s="87"/>
      <c r="AT235" s="87"/>
      <c r="AU235" s="87"/>
      <c r="AV235" s="87"/>
      <c r="AW235" s="87">
        <v>0</v>
      </c>
      <c r="AX235" s="87"/>
      <c r="AY235" s="87"/>
      <c r="AZ235" s="87"/>
      <c r="BA235" s="87"/>
      <c r="BB235" s="87">
        <v>0</v>
      </c>
      <c r="BC235" s="87"/>
      <c r="BD235" s="87"/>
      <c r="BE235" s="87"/>
      <c r="BF235" s="87"/>
      <c r="BG235" s="87">
        <f t="shared" si="6"/>
        <v>88033.680000000008</v>
      </c>
      <c r="BH235" s="87"/>
      <c r="BI235" s="87"/>
      <c r="BJ235" s="87"/>
      <c r="BK235" s="87"/>
      <c r="BL235" s="87"/>
    </row>
    <row r="236" spans="1:79" s="32" customFormat="1" ht="12.75" customHeight="1" x14ac:dyDescent="0.2">
      <c r="A236" s="88">
        <v>2240</v>
      </c>
      <c r="B236" s="88"/>
      <c r="C236" s="88"/>
      <c r="D236" s="88"/>
      <c r="E236" s="88"/>
      <c r="F236" s="88"/>
      <c r="G236" s="46" t="s">
        <v>237</v>
      </c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4"/>
      <c r="T236" s="87">
        <v>119030</v>
      </c>
      <c r="U236" s="87"/>
      <c r="V236" s="87"/>
      <c r="W236" s="87"/>
      <c r="X236" s="87"/>
      <c r="Y236" s="87"/>
      <c r="Z236" s="87">
        <v>119030</v>
      </c>
      <c r="AA236" s="87"/>
      <c r="AB236" s="87"/>
      <c r="AC236" s="87"/>
      <c r="AD236" s="87"/>
      <c r="AE236" s="87">
        <v>0</v>
      </c>
      <c r="AF236" s="87"/>
      <c r="AG236" s="87"/>
      <c r="AH236" s="87"/>
      <c r="AI236" s="87"/>
      <c r="AJ236" s="87"/>
      <c r="AK236" s="87">
        <v>0</v>
      </c>
      <c r="AL236" s="87"/>
      <c r="AM236" s="87"/>
      <c r="AN236" s="87"/>
      <c r="AO236" s="87"/>
      <c r="AP236" s="87"/>
      <c r="AQ236" s="87">
        <f t="shared" si="5"/>
        <v>0</v>
      </c>
      <c r="AR236" s="87"/>
      <c r="AS236" s="87"/>
      <c r="AT236" s="87"/>
      <c r="AU236" s="87"/>
      <c r="AV236" s="87"/>
      <c r="AW236" s="87">
        <v>0</v>
      </c>
      <c r="AX236" s="87"/>
      <c r="AY236" s="87"/>
      <c r="AZ236" s="87"/>
      <c r="BA236" s="87"/>
      <c r="BB236" s="87">
        <v>0</v>
      </c>
      <c r="BC236" s="87"/>
      <c r="BD236" s="87"/>
      <c r="BE236" s="87"/>
      <c r="BF236" s="87"/>
      <c r="BG236" s="87">
        <f t="shared" si="6"/>
        <v>119030</v>
      </c>
      <c r="BH236" s="87"/>
      <c r="BI236" s="87"/>
      <c r="BJ236" s="87"/>
      <c r="BK236" s="87"/>
      <c r="BL236" s="87"/>
    </row>
    <row r="237" spans="1:79" s="32" customFormat="1" ht="12.75" customHeight="1" x14ac:dyDescent="0.2">
      <c r="A237" s="88">
        <v>2250</v>
      </c>
      <c r="B237" s="88"/>
      <c r="C237" s="88"/>
      <c r="D237" s="88"/>
      <c r="E237" s="88"/>
      <c r="F237" s="88"/>
      <c r="G237" s="46" t="s">
        <v>238</v>
      </c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4"/>
      <c r="T237" s="87">
        <v>0</v>
      </c>
      <c r="U237" s="87"/>
      <c r="V237" s="87"/>
      <c r="W237" s="87"/>
      <c r="X237" s="87"/>
      <c r="Y237" s="87"/>
      <c r="Z237" s="87">
        <v>0</v>
      </c>
      <c r="AA237" s="87"/>
      <c r="AB237" s="87"/>
      <c r="AC237" s="87"/>
      <c r="AD237" s="87"/>
      <c r="AE237" s="87">
        <v>0</v>
      </c>
      <c r="AF237" s="87"/>
      <c r="AG237" s="87"/>
      <c r="AH237" s="87"/>
      <c r="AI237" s="87"/>
      <c r="AJ237" s="87"/>
      <c r="AK237" s="87">
        <v>0</v>
      </c>
      <c r="AL237" s="87"/>
      <c r="AM237" s="87"/>
      <c r="AN237" s="87"/>
      <c r="AO237" s="87"/>
      <c r="AP237" s="87"/>
      <c r="AQ237" s="87">
        <f t="shared" si="5"/>
        <v>0</v>
      </c>
      <c r="AR237" s="87"/>
      <c r="AS237" s="87"/>
      <c r="AT237" s="87"/>
      <c r="AU237" s="87"/>
      <c r="AV237" s="87"/>
      <c r="AW237" s="87">
        <v>0</v>
      </c>
      <c r="AX237" s="87"/>
      <c r="AY237" s="87"/>
      <c r="AZ237" s="87"/>
      <c r="BA237" s="87"/>
      <c r="BB237" s="87">
        <v>0</v>
      </c>
      <c r="BC237" s="87"/>
      <c r="BD237" s="87"/>
      <c r="BE237" s="87"/>
      <c r="BF237" s="87"/>
      <c r="BG237" s="87">
        <f t="shared" si="6"/>
        <v>0</v>
      </c>
      <c r="BH237" s="87"/>
      <c r="BI237" s="87"/>
      <c r="BJ237" s="87"/>
      <c r="BK237" s="87"/>
      <c r="BL237" s="87"/>
    </row>
    <row r="238" spans="1:79" s="32" customFormat="1" ht="12.75" customHeight="1" x14ac:dyDescent="0.2">
      <c r="A238" s="88">
        <v>2271</v>
      </c>
      <c r="B238" s="88"/>
      <c r="C238" s="88"/>
      <c r="D238" s="88"/>
      <c r="E238" s="88"/>
      <c r="F238" s="88"/>
      <c r="G238" s="46" t="s">
        <v>239</v>
      </c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4"/>
      <c r="T238" s="87">
        <v>6187.4</v>
      </c>
      <c r="U238" s="87"/>
      <c r="V238" s="87"/>
      <c r="W238" s="87"/>
      <c r="X238" s="87"/>
      <c r="Y238" s="87"/>
      <c r="Z238" s="87">
        <v>6187.4000000000005</v>
      </c>
      <c r="AA238" s="87"/>
      <c r="AB238" s="87"/>
      <c r="AC238" s="87"/>
      <c r="AD238" s="87"/>
      <c r="AE238" s="87">
        <v>0</v>
      </c>
      <c r="AF238" s="87"/>
      <c r="AG238" s="87"/>
      <c r="AH238" s="87"/>
      <c r="AI238" s="87"/>
      <c r="AJ238" s="87"/>
      <c r="AK238" s="87">
        <v>0</v>
      </c>
      <c r="AL238" s="87"/>
      <c r="AM238" s="87"/>
      <c r="AN238" s="87"/>
      <c r="AO238" s="87"/>
      <c r="AP238" s="87"/>
      <c r="AQ238" s="87">
        <f t="shared" si="5"/>
        <v>0</v>
      </c>
      <c r="AR238" s="87"/>
      <c r="AS238" s="87"/>
      <c r="AT238" s="87"/>
      <c r="AU238" s="87"/>
      <c r="AV238" s="87"/>
      <c r="AW238" s="87">
        <v>0</v>
      </c>
      <c r="AX238" s="87"/>
      <c r="AY238" s="87"/>
      <c r="AZ238" s="87"/>
      <c r="BA238" s="87"/>
      <c r="BB238" s="87">
        <v>0</v>
      </c>
      <c r="BC238" s="87"/>
      <c r="BD238" s="87"/>
      <c r="BE238" s="87"/>
      <c r="BF238" s="87"/>
      <c r="BG238" s="87">
        <f t="shared" si="6"/>
        <v>6187.4000000000005</v>
      </c>
      <c r="BH238" s="87"/>
      <c r="BI238" s="87"/>
      <c r="BJ238" s="87"/>
      <c r="BK238" s="87"/>
      <c r="BL238" s="87"/>
    </row>
    <row r="239" spans="1:79" s="32" customFormat="1" ht="25.5" customHeight="1" x14ac:dyDescent="0.2">
      <c r="A239" s="88">
        <v>2272</v>
      </c>
      <c r="B239" s="88"/>
      <c r="C239" s="88"/>
      <c r="D239" s="88"/>
      <c r="E239" s="88"/>
      <c r="F239" s="88"/>
      <c r="G239" s="46" t="s">
        <v>240</v>
      </c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4"/>
      <c r="T239" s="87">
        <v>3883.96</v>
      </c>
      <c r="U239" s="87"/>
      <c r="V239" s="87"/>
      <c r="W239" s="87"/>
      <c r="X239" s="87"/>
      <c r="Y239" s="87"/>
      <c r="Z239" s="87">
        <v>3883.96</v>
      </c>
      <c r="AA239" s="87"/>
      <c r="AB239" s="87"/>
      <c r="AC239" s="87"/>
      <c r="AD239" s="87"/>
      <c r="AE239" s="87">
        <v>0</v>
      </c>
      <c r="AF239" s="87"/>
      <c r="AG239" s="87"/>
      <c r="AH239" s="87"/>
      <c r="AI239" s="87"/>
      <c r="AJ239" s="87"/>
      <c r="AK239" s="87">
        <v>0</v>
      </c>
      <c r="AL239" s="87"/>
      <c r="AM239" s="87"/>
      <c r="AN239" s="87"/>
      <c r="AO239" s="87"/>
      <c r="AP239" s="87"/>
      <c r="AQ239" s="87">
        <f t="shared" si="5"/>
        <v>0</v>
      </c>
      <c r="AR239" s="87"/>
      <c r="AS239" s="87"/>
      <c r="AT239" s="87"/>
      <c r="AU239" s="87"/>
      <c r="AV239" s="87"/>
      <c r="AW239" s="87">
        <v>0</v>
      </c>
      <c r="AX239" s="87"/>
      <c r="AY239" s="87"/>
      <c r="AZ239" s="87"/>
      <c r="BA239" s="87"/>
      <c r="BB239" s="87">
        <v>0</v>
      </c>
      <c r="BC239" s="87"/>
      <c r="BD239" s="87"/>
      <c r="BE239" s="87"/>
      <c r="BF239" s="87"/>
      <c r="BG239" s="87">
        <f t="shared" si="6"/>
        <v>3883.96</v>
      </c>
      <c r="BH239" s="87"/>
      <c r="BI239" s="87"/>
      <c r="BJ239" s="87"/>
      <c r="BK239" s="87"/>
      <c r="BL239" s="87"/>
    </row>
    <row r="240" spans="1:79" s="32" customFormat="1" ht="12.75" customHeight="1" x14ac:dyDescent="0.2">
      <c r="A240" s="88">
        <v>2273</v>
      </c>
      <c r="B240" s="88"/>
      <c r="C240" s="88"/>
      <c r="D240" s="88"/>
      <c r="E240" s="88"/>
      <c r="F240" s="88"/>
      <c r="G240" s="46" t="s">
        <v>241</v>
      </c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4"/>
      <c r="T240" s="87">
        <v>38388.42</v>
      </c>
      <c r="U240" s="87"/>
      <c r="V240" s="87"/>
      <c r="W240" s="87"/>
      <c r="X240" s="87"/>
      <c r="Y240" s="87"/>
      <c r="Z240" s="87">
        <v>38388.42</v>
      </c>
      <c r="AA240" s="87"/>
      <c r="AB240" s="87"/>
      <c r="AC240" s="87"/>
      <c r="AD240" s="87"/>
      <c r="AE240" s="87">
        <v>0</v>
      </c>
      <c r="AF240" s="87"/>
      <c r="AG240" s="87"/>
      <c r="AH240" s="87"/>
      <c r="AI240" s="87"/>
      <c r="AJ240" s="87"/>
      <c r="AK240" s="87">
        <v>0</v>
      </c>
      <c r="AL240" s="87"/>
      <c r="AM240" s="87"/>
      <c r="AN240" s="87"/>
      <c r="AO240" s="87"/>
      <c r="AP240" s="87"/>
      <c r="AQ240" s="87">
        <f t="shared" si="5"/>
        <v>0</v>
      </c>
      <c r="AR240" s="87"/>
      <c r="AS240" s="87"/>
      <c r="AT240" s="87"/>
      <c r="AU240" s="87"/>
      <c r="AV240" s="87"/>
      <c r="AW240" s="87">
        <v>0</v>
      </c>
      <c r="AX240" s="87"/>
      <c r="AY240" s="87"/>
      <c r="AZ240" s="87"/>
      <c r="BA240" s="87"/>
      <c r="BB240" s="87">
        <v>0</v>
      </c>
      <c r="BC240" s="87"/>
      <c r="BD240" s="87"/>
      <c r="BE240" s="87"/>
      <c r="BF240" s="87"/>
      <c r="BG240" s="87">
        <f t="shared" si="6"/>
        <v>38388.42</v>
      </c>
      <c r="BH240" s="87"/>
      <c r="BI240" s="87"/>
      <c r="BJ240" s="87"/>
      <c r="BK240" s="87"/>
      <c r="BL240" s="87"/>
    </row>
    <row r="241" spans="1:79" s="32" customFormat="1" ht="25.5" customHeight="1" x14ac:dyDescent="0.2">
      <c r="A241" s="88">
        <v>2275</v>
      </c>
      <c r="B241" s="88"/>
      <c r="C241" s="88"/>
      <c r="D241" s="88"/>
      <c r="E241" s="88"/>
      <c r="F241" s="88"/>
      <c r="G241" s="46" t="s">
        <v>242</v>
      </c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4"/>
      <c r="T241" s="87">
        <v>1140.31</v>
      </c>
      <c r="U241" s="87"/>
      <c r="V241" s="87"/>
      <c r="W241" s="87"/>
      <c r="X241" s="87"/>
      <c r="Y241" s="87"/>
      <c r="Z241" s="87">
        <v>1140.31</v>
      </c>
      <c r="AA241" s="87"/>
      <c r="AB241" s="87"/>
      <c r="AC241" s="87"/>
      <c r="AD241" s="87"/>
      <c r="AE241" s="87">
        <v>0</v>
      </c>
      <c r="AF241" s="87"/>
      <c r="AG241" s="87"/>
      <c r="AH241" s="87"/>
      <c r="AI241" s="87"/>
      <c r="AJ241" s="87"/>
      <c r="AK241" s="87">
        <v>0</v>
      </c>
      <c r="AL241" s="87"/>
      <c r="AM241" s="87"/>
      <c r="AN241" s="87"/>
      <c r="AO241" s="87"/>
      <c r="AP241" s="87"/>
      <c r="AQ241" s="87">
        <f t="shared" si="5"/>
        <v>0</v>
      </c>
      <c r="AR241" s="87"/>
      <c r="AS241" s="87"/>
      <c r="AT241" s="87"/>
      <c r="AU241" s="87"/>
      <c r="AV241" s="87"/>
      <c r="AW241" s="87">
        <v>0</v>
      </c>
      <c r="AX241" s="87"/>
      <c r="AY241" s="87"/>
      <c r="AZ241" s="87"/>
      <c r="BA241" s="87"/>
      <c r="BB241" s="87">
        <v>0</v>
      </c>
      <c r="BC241" s="87"/>
      <c r="BD241" s="87"/>
      <c r="BE241" s="87"/>
      <c r="BF241" s="87"/>
      <c r="BG241" s="87">
        <f t="shared" si="6"/>
        <v>1140.31</v>
      </c>
      <c r="BH241" s="87"/>
      <c r="BI241" s="87"/>
      <c r="BJ241" s="87"/>
      <c r="BK241" s="87"/>
      <c r="BL241" s="87"/>
    </row>
    <row r="242" spans="1:79" s="32" customFormat="1" ht="38.25" customHeight="1" x14ac:dyDescent="0.2">
      <c r="A242" s="88">
        <v>2282</v>
      </c>
      <c r="B242" s="88"/>
      <c r="C242" s="88"/>
      <c r="D242" s="88"/>
      <c r="E242" s="88"/>
      <c r="F242" s="88"/>
      <c r="G242" s="46" t="s">
        <v>243</v>
      </c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4"/>
      <c r="T242" s="87">
        <v>5440</v>
      </c>
      <c r="U242" s="87"/>
      <c r="V242" s="87"/>
      <c r="W242" s="87"/>
      <c r="X242" s="87"/>
      <c r="Y242" s="87"/>
      <c r="Z242" s="87">
        <v>5440</v>
      </c>
      <c r="AA242" s="87"/>
      <c r="AB242" s="87"/>
      <c r="AC242" s="87"/>
      <c r="AD242" s="87"/>
      <c r="AE242" s="87">
        <v>0</v>
      </c>
      <c r="AF242" s="87"/>
      <c r="AG242" s="87"/>
      <c r="AH242" s="87"/>
      <c r="AI242" s="87"/>
      <c r="AJ242" s="87"/>
      <c r="AK242" s="87">
        <v>0</v>
      </c>
      <c r="AL242" s="87"/>
      <c r="AM242" s="87"/>
      <c r="AN242" s="87"/>
      <c r="AO242" s="87"/>
      <c r="AP242" s="87"/>
      <c r="AQ242" s="87">
        <f t="shared" si="5"/>
        <v>0</v>
      </c>
      <c r="AR242" s="87"/>
      <c r="AS242" s="87"/>
      <c r="AT242" s="87"/>
      <c r="AU242" s="87"/>
      <c r="AV242" s="87"/>
      <c r="AW242" s="87">
        <v>0</v>
      </c>
      <c r="AX242" s="87"/>
      <c r="AY242" s="87"/>
      <c r="AZ242" s="87"/>
      <c r="BA242" s="87"/>
      <c r="BB242" s="87">
        <v>0</v>
      </c>
      <c r="BC242" s="87"/>
      <c r="BD242" s="87"/>
      <c r="BE242" s="87"/>
      <c r="BF242" s="87"/>
      <c r="BG242" s="87">
        <f t="shared" si="6"/>
        <v>5440</v>
      </c>
      <c r="BH242" s="87"/>
      <c r="BI242" s="87"/>
      <c r="BJ242" s="87"/>
      <c r="BK242" s="87"/>
      <c r="BL242" s="87"/>
    </row>
    <row r="243" spans="1:79" s="7" customFormat="1" ht="12.75" customHeight="1" x14ac:dyDescent="0.2">
      <c r="A243" s="85"/>
      <c r="B243" s="85"/>
      <c r="C243" s="85"/>
      <c r="D243" s="85"/>
      <c r="E243" s="85"/>
      <c r="F243" s="85"/>
      <c r="G243" s="40" t="s">
        <v>161</v>
      </c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8"/>
      <c r="T243" s="86">
        <v>5733921.2999999998</v>
      </c>
      <c r="U243" s="86"/>
      <c r="V243" s="86"/>
      <c r="W243" s="86"/>
      <c r="X243" s="86"/>
      <c r="Y243" s="86"/>
      <c r="Z243" s="86">
        <v>5733921.2999999998</v>
      </c>
      <c r="AA243" s="86"/>
      <c r="AB243" s="86"/>
      <c r="AC243" s="86"/>
      <c r="AD243" s="86"/>
      <c r="AE243" s="86">
        <v>0</v>
      </c>
      <c r="AF243" s="86"/>
      <c r="AG243" s="86"/>
      <c r="AH243" s="86"/>
      <c r="AI243" s="86"/>
      <c r="AJ243" s="86"/>
      <c r="AK243" s="86">
        <v>0</v>
      </c>
      <c r="AL243" s="86"/>
      <c r="AM243" s="86"/>
      <c r="AN243" s="86"/>
      <c r="AO243" s="86"/>
      <c r="AP243" s="86"/>
      <c r="AQ243" s="86">
        <f t="shared" si="5"/>
        <v>0</v>
      </c>
      <c r="AR243" s="86"/>
      <c r="AS243" s="86"/>
      <c r="AT243" s="86"/>
      <c r="AU243" s="86"/>
      <c r="AV243" s="86"/>
      <c r="AW243" s="86">
        <v>0</v>
      </c>
      <c r="AX243" s="86"/>
      <c r="AY243" s="86"/>
      <c r="AZ243" s="86"/>
      <c r="BA243" s="86"/>
      <c r="BB243" s="86">
        <v>0</v>
      </c>
      <c r="BC243" s="86"/>
      <c r="BD243" s="86"/>
      <c r="BE243" s="86"/>
      <c r="BF243" s="86"/>
      <c r="BG243" s="86">
        <f t="shared" si="6"/>
        <v>5733921.2999999998</v>
      </c>
      <c r="BH243" s="86"/>
      <c r="BI243" s="86"/>
      <c r="BJ243" s="86"/>
      <c r="BK243" s="86"/>
      <c r="BL243" s="86"/>
    </row>
    <row r="245" spans="1:79" ht="14.25" customHeight="1" x14ac:dyDescent="0.2">
      <c r="A245" s="99" t="s">
        <v>304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99"/>
      <c r="AD245" s="99"/>
      <c r="AE245" s="99"/>
      <c r="AF245" s="99"/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  <c r="AR245" s="99"/>
      <c r="AS245" s="99"/>
      <c r="AT245" s="99"/>
      <c r="AU245" s="99"/>
      <c r="AV245" s="99"/>
      <c r="AW245" s="99"/>
      <c r="AX245" s="99"/>
      <c r="AY245" s="99"/>
      <c r="AZ245" s="99"/>
      <c r="BA245" s="99"/>
      <c r="BB245" s="99"/>
      <c r="BC245" s="99"/>
      <c r="BD245" s="99"/>
      <c r="BE245" s="99"/>
      <c r="BF245" s="99"/>
      <c r="BG245" s="99"/>
      <c r="BH245" s="99"/>
      <c r="BI245" s="99"/>
      <c r="BJ245" s="99"/>
      <c r="BK245" s="99"/>
      <c r="BL245" s="99"/>
    </row>
    <row r="246" spans="1:79" ht="15" customHeight="1" x14ac:dyDescent="0.2">
      <c r="A246" s="66" t="s">
        <v>221</v>
      </c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  <c r="AP246" s="66"/>
      <c r="AQ246" s="66"/>
      <c r="AR246" s="66"/>
      <c r="AS246" s="66"/>
      <c r="AT246" s="66"/>
      <c r="AU246" s="66"/>
      <c r="AV246" s="66"/>
      <c r="AW246" s="66"/>
      <c r="AX246" s="66"/>
      <c r="AY246" s="66"/>
      <c r="AZ246" s="66"/>
      <c r="BA246" s="66"/>
      <c r="BB246" s="66"/>
      <c r="BC246" s="66"/>
      <c r="BD246" s="66"/>
      <c r="BE246" s="66"/>
      <c r="BF246" s="66"/>
      <c r="BG246" s="66"/>
      <c r="BH246" s="66"/>
      <c r="BI246" s="66"/>
      <c r="BJ246" s="66"/>
      <c r="BK246" s="66"/>
      <c r="BL246" s="66"/>
    </row>
    <row r="247" spans="1:79" ht="18" customHeight="1" x14ac:dyDescent="0.2">
      <c r="A247" s="64" t="s">
        <v>149</v>
      </c>
      <c r="B247" s="64"/>
      <c r="C247" s="64"/>
      <c r="D247" s="64"/>
      <c r="E247" s="64"/>
      <c r="F247" s="64"/>
      <c r="G247" s="64" t="s">
        <v>20</v>
      </c>
      <c r="H247" s="64"/>
      <c r="I247" s="64"/>
      <c r="J247" s="64"/>
      <c r="K247" s="64"/>
      <c r="L247" s="64"/>
      <c r="M247" s="64"/>
      <c r="N247" s="64"/>
      <c r="O247" s="64"/>
      <c r="P247" s="64"/>
      <c r="Q247" s="64" t="s">
        <v>291</v>
      </c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 t="s">
        <v>301</v>
      </c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4"/>
      <c r="BD247" s="64"/>
      <c r="BE247" s="64"/>
      <c r="BF247" s="64"/>
      <c r="BG247" s="64"/>
      <c r="BH247" s="64"/>
      <c r="BI247" s="64"/>
      <c r="BJ247" s="64"/>
      <c r="BK247" s="64"/>
      <c r="BL247" s="64"/>
    </row>
    <row r="248" spans="1:79" ht="42.95" customHeight="1" x14ac:dyDescent="0.2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 t="s">
        <v>154</v>
      </c>
      <c r="R248" s="64"/>
      <c r="S248" s="64"/>
      <c r="T248" s="64"/>
      <c r="U248" s="64"/>
      <c r="V248" s="117" t="s">
        <v>155</v>
      </c>
      <c r="W248" s="117"/>
      <c r="X248" s="117"/>
      <c r="Y248" s="117"/>
      <c r="Z248" s="64" t="s">
        <v>156</v>
      </c>
      <c r="AA248" s="64"/>
      <c r="AB248" s="64"/>
      <c r="AC248" s="64"/>
      <c r="AD248" s="64"/>
      <c r="AE248" s="64"/>
      <c r="AF248" s="64"/>
      <c r="AG248" s="64"/>
      <c r="AH248" s="64"/>
      <c r="AI248" s="64"/>
      <c r="AJ248" s="64" t="s">
        <v>157</v>
      </c>
      <c r="AK248" s="64"/>
      <c r="AL248" s="64"/>
      <c r="AM248" s="64"/>
      <c r="AN248" s="64"/>
      <c r="AO248" s="64" t="s">
        <v>21</v>
      </c>
      <c r="AP248" s="64"/>
      <c r="AQ248" s="64"/>
      <c r="AR248" s="64"/>
      <c r="AS248" s="64"/>
      <c r="AT248" s="117" t="s">
        <v>158</v>
      </c>
      <c r="AU248" s="117"/>
      <c r="AV248" s="117"/>
      <c r="AW248" s="117"/>
      <c r="AX248" s="64" t="s">
        <v>156</v>
      </c>
      <c r="AY248" s="64"/>
      <c r="AZ248" s="64"/>
      <c r="BA248" s="64"/>
      <c r="BB248" s="64"/>
      <c r="BC248" s="64"/>
      <c r="BD248" s="64"/>
      <c r="BE248" s="64"/>
      <c r="BF248" s="64"/>
      <c r="BG248" s="64"/>
      <c r="BH248" s="64" t="s">
        <v>159</v>
      </c>
      <c r="BI248" s="64"/>
      <c r="BJ248" s="64"/>
      <c r="BK248" s="64"/>
      <c r="BL248" s="64"/>
    </row>
    <row r="249" spans="1:79" ht="63" customHeight="1" x14ac:dyDescent="0.2">
      <c r="A249" s="64"/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117"/>
      <c r="W249" s="117"/>
      <c r="X249" s="117"/>
      <c r="Y249" s="117"/>
      <c r="Z249" s="64" t="s">
        <v>18</v>
      </c>
      <c r="AA249" s="64"/>
      <c r="AB249" s="64"/>
      <c r="AC249" s="64"/>
      <c r="AD249" s="64"/>
      <c r="AE249" s="64" t="s">
        <v>17</v>
      </c>
      <c r="AF249" s="64"/>
      <c r="AG249" s="64"/>
      <c r="AH249" s="64"/>
      <c r="AI249" s="64"/>
      <c r="AJ249" s="64"/>
      <c r="AK249" s="64"/>
      <c r="AL249" s="64"/>
      <c r="AM249" s="64"/>
      <c r="AN249" s="64"/>
      <c r="AO249" s="64"/>
      <c r="AP249" s="64"/>
      <c r="AQ249" s="64"/>
      <c r="AR249" s="64"/>
      <c r="AS249" s="64"/>
      <c r="AT249" s="117"/>
      <c r="AU249" s="117"/>
      <c r="AV249" s="117"/>
      <c r="AW249" s="117"/>
      <c r="AX249" s="64" t="s">
        <v>18</v>
      </c>
      <c r="AY249" s="64"/>
      <c r="AZ249" s="64"/>
      <c r="BA249" s="64"/>
      <c r="BB249" s="64"/>
      <c r="BC249" s="64" t="s">
        <v>17</v>
      </c>
      <c r="BD249" s="64"/>
      <c r="BE249" s="64"/>
      <c r="BF249" s="64"/>
      <c r="BG249" s="64"/>
      <c r="BH249" s="64"/>
      <c r="BI249" s="64"/>
      <c r="BJ249" s="64"/>
      <c r="BK249" s="64"/>
      <c r="BL249" s="64"/>
    </row>
    <row r="250" spans="1:79" ht="15" customHeight="1" x14ac:dyDescent="0.2">
      <c r="A250" s="64">
        <v>1</v>
      </c>
      <c r="B250" s="64"/>
      <c r="C250" s="64"/>
      <c r="D250" s="64"/>
      <c r="E250" s="64"/>
      <c r="F250" s="64"/>
      <c r="G250" s="64">
        <v>2</v>
      </c>
      <c r="H250" s="64"/>
      <c r="I250" s="64"/>
      <c r="J250" s="64"/>
      <c r="K250" s="64"/>
      <c r="L250" s="64"/>
      <c r="M250" s="64"/>
      <c r="N250" s="64"/>
      <c r="O250" s="64"/>
      <c r="P250" s="64"/>
      <c r="Q250" s="64">
        <v>3</v>
      </c>
      <c r="R250" s="64"/>
      <c r="S250" s="64"/>
      <c r="T250" s="64"/>
      <c r="U250" s="64"/>
      <c r="V250" s="64">
        <v>4</v>
      </c>
      <c r="W250" s="64"/>
      <c r="X250" s="64"/>
      <c r="Y250" s="64"/>
      <c r="Z250" s="64">
        <v>5</v>
      </c>
      <c r="AA250" s="64"/>
      <c r="AB250" s="64"/>
      <c r="AC250" s="64"/>
      <c r="AD250" s="64"/>
      <c r="AE250" s="64">
        <v>6</v>
      </c>
      <c r="AF250" s="64"/>
      <c r="AG250" s="64"/>
      <c r="AH250" s="64"/>
      <c r="AI250" s="64"/>
      <c r="AJ250" s="64">
        <v>7</v>
      </c>
      <c r="AK250" s="64"/>
      <c r="AL250" s="64"/>
      <c r="AM250" s="64"/>
      <c r="AN250" s="64"/>
      <c r="AO250" s="64">
        <v>8</v>
      </c>
      <c r="AP250" s="64"/>
      <c r="AQ250" s="64"/>
      <c r="AR250" s="64"/>
      <c r="AS250" s="64"/>
      <c r="AT250" s="64">
        <v>9</v>
      </c>
      <c r="AU250" s="64"/>
      <c r="AV250" s="64"/>
      <c r="AW250" s="64"/>
      <c r="AX250" s="64">
        <v>10</v>
      </c>
      <c r="AY250" s="64"/>
      <c r="AZ250" s="64"/>
      <c r="BA250" s="64"/>
      <c r="BB250" s="64"/>
      <c r="BC250" s="64">
        <v>11</v>
      </c>
      <c r="BD250" s="64"/>
      <c r="BE250" s="64"/>
      <c r="BF250" s="64"/>
      <c r="BG250" s="64"/>
      <c r="BH250" s="64">
        <v>12</v>
      </c>
      <c r="BI250" s="64"/>
      <c r="BJ250" s="64"/>
      <c r="BK250" s="64"/>
      <c r="BL250" s="64"/>
    </row>
    <row r="251" spans="1:79" s="1" customFormat="1" ht="12" hidden="1" customHeight="1" x14ac:dyDescent="0.2">
      <c r="A251" s="63" t="s">
        <v>76</v>
      </c>
      <c r="B251" s="63"/>
      <c r="C251" s="63"/>
      <c r="D251" s="63"/>
      <c r="E251" s="63"/>
      <c r="F251" s="63"/>
      <c r="G251" s="89" t="s">
        <v>69</v>
      </c>
      <c r="H251" s="89"/>
      <c r="I251" s="89"/>
      <c r="J251" s="89"/>
      <c r="K251" s="89"/>
      <c r="L251" s="89"/>
      <c r="M251" s="89"/>
      <c r="N251" s="89"/>
      <c r="O251" s="89"/>
      <c r="P251" s="89"/>
      <c r="Q251" s="62" t="s">
        <v>92</v>
      </c>
      <c r="R251" s="62"/>
      <c r="S251" s="62"/>
      <c r="T251" s="62"/>
      <c r="U251" s="62"/>
      <c r="V251" s="62" t="s">
        <v>93</v>
      </c>
      <c r="W251" s="62"/>
      <c r="X251" s="62"/>
      <c r="Y251" s="62"/>
      <c r="Z251" s="62" t="s">
        <v>94</v>
      </c>
      <c r="AA251" s="62"/>
      <c r="AB251" s="62"/>
      <c r="AC251" s="62"/>
      <c r="AD251" s="62"/>
      <c r="AE251" s="62" t="s">
        <v>95</v>
      </c>
      <c r="AF251" s="62"/>
      <c r="AG251" s="62"/>
      <c r="AH251" s="62"/>
      <c r="AI251" s="62"/>
      <c r="AJ251" s="118" t="s">
        <v>113</v>
      </c>
      <c r="AK251" s="62"/>
      <c r="AL251" s="62"/>
      <c r="AM251" s="62"/>
      <c r="AN251" s="62"/>
      <c r="AO251" s="62" t="s">
        <v>96</v>
      </c>
      <c r="AP251" s="62"/>
      <c r="AQ251" s="62"/>
      <c r="AR251" s="62"/>
      <c r="AS251" s="62"/>
      <c r="AT251" s="118" t="s">
        <v>114</v>
      </c>
      <c r="AU251" s="62"/>
      <c r="AV251" s="62"/>
      <c r="AW251" s="62"/>
      <c r="AX251" s="62" t="s">
        <v>97</v>
      </c>
      <c r="AY251" s="62"/>
      <c r="AZ251" s="62"/>
      <c r="BA251" s="62"/>
      <c r="BB251" s="62"/>
      <c r="BC251" s="62" t="s">
        <v>98</v>
      </c>
      <c r="BD251" s="62"/>
      <c r="BE251" s="62"/>
      <c r="BF251" s="62"/>
      <c r="BG251" s="62"/>
      <c r="BH251" s="118" t="s">
        <v>113</v>
      </c>
      <c r="BI251" s="62"/>
      <c r="BJ251" s="62"/>
      <c r="BK251" s="62"/>
      <c r="BL251" s="62"/>
      <c r="CA251" s="1" t="s">
        <v>59</v>
      </c>
    </row>
    <row r="252" spans="1:79" s="32" customFormat="1" ht="12.75" customHeight="1" x14ac:dyDescent="0.2">
      <c r="A252" s="88">
        <v>2111</v>
      </c>
      <c r="B252" s="88"/>
      <c r="C252" s="88"/>
      <c r="D252" s="88"/>
      <c r="E252" s="88"/>
      <c r="F252" s="88"/>
      <c r="G252" s="46" t="s">
        <v>234</v>
      </c>
      <c r="H252" s="43"/>
      <c r="I252" s="43"/>
      <c r="J252" s="43"/>
      <c r="K252" s="43"/>
      <c r="L252" s="43"/>
      <c r="M252" s="43"/>
      <c r="N252" s="43"/>
      <c r="O252" s="43"/>
      <c r="P252" s="44"/>
      <c r="Q252" s="87">
        <v>4737622</v>
      </c>
      <c r="R252" s="87"/>
      <c r="S252" s="87"/>
      <c r="T252" s="87"/>
      <c r="U252" s="87"/>
      <c r="V252" s="87">
        <v>0</v>
      </c>
      <c r="W252" s="87"/>
      <c r="X252" s="87"/>
      <c r="Y252" s="87"/>
      <c r="Z252" s="87">
        <v>0</v>
      </c>
      <c r="AA252" s="87"/>
      <c r="AB252" s="87"/>
      <c r="AC252" s="87"/>
      <c r="AD252" s="87"/>
      <c r="AE252" s="87">
        <v>0</v>
      </c>
      <c r="AF252" s="87"/>
      <c r="AG252" s="87"/>
      <c r="AH252" s="87"/>
      <c r="AI252" s="87"/>
      <c r="AJ252" s="87">
        <f t="shared" ref="AJ252:AJ262" si="7">IF(ISNUMBER(Q252),Q252,0)-IF(ISNUMBER(Z252),Z252,0)</f>
        <v>4737622</v>
      </c>
      <c r="AK252" s="87"/>
      <c r="AL252" s="87"/>
      <c r="AM252" s="87"/>
      <c r="AN252" s="87"/>
      <c r="AO252" s="87">
        <v>5802141</v>
      </c>
      <c r="AP252" s="87"/>
      <c r="AQ252" s="87"/>
      <c r="AR252" s="87"/>
      <c r="AS252" s="87"/>
      <c r="AT252" s="87">
        <f t="shared" ref="AT252:AT262" si="8">IF(ISNUMBER(V252),V252,0)-IF(ISNUMBER(Z252),Z252,0)-IF(ISNUMBER(AE252),AE252,0)</f>
        <v>0</v>
      </c>
      <c r="AU252" s="87"/>
      <c r="AV252" s="87"/>
      <c r="AW252" s="87"/>
      <c r="AX252" s="87">
        <v>0</v>
      </c>
      <c r="AY252" s="87"/>
      <c r="AZ252" s="87"/>
      <c r="BA252" s="87"/>
      <c r="BB252" s="87"/>
      <c r="BC252" s="87">
        <v>0</v>
      </c>
      <c r="BD252" s="87"/>
      <c r="BE252" s="87"/>
      <c r="BF252" s="87"/>
      <c r="BG252" s="87"/>
      <c r="BH252" s="87">
        <f t="shared" ref="BH252:BH262" si="9">IF(ISNUMBER(AO252),AO252,0)-IF(ISNUMBER(AX252),AX252,0)</f>
        <v>5802141</v>
      </c>
      <c r="BI252" s="87"/>
      <c r="BJ252" s="87"/>
      <c r="BK252" s="87"/>
      <c r="BL252" s="87"/>
      <c r="CA252" s="32" t="s">
        <v>60</v>
      </c>
    </row>
    <row r="253" spans="1:79" s="32" customFormat="1" ht="12.75" customHeight="1" x14ac:dyDescent="0.2">
      <c r="A253" s="88">
        <v>2120</v>
      </c>
      <c r="B253" s="88"/>
      <c r="C253" s="88"/>
      <c r="D253" s="88"/>
      <c r="E253" s="88"/>
      <c r="F253" s="88"/>
      <c r="G253" s="46" t="s">
        <v>235</v>
      </c>
      <c r="H253" s="43"/>
      <c r="I253" s="43"/>
      <c r="J253" s="43"/>
      <c r="K253" s="43"/>
      <c r="L253" s="43"/>
      <c r="M253" s="43"/>
      <c r="N253" s="43"/>
      <c r="O253" s="43"/>
      <c r="P253" s="44"/>
      <c r="Q253" s="87">
        <v>1042277</v>
      </c>
      <c r="R253" s="87"/>
      <c r="S253" s="87"/>
      <c r="T253" s="87"/>
      <c r="U253" s="87"/>
      <c r="V253" s="87">
        <v>0</v>
      </c>
      <c r="W253" s="87"/>
      <c r="X253" s="87"/>
      <c r="Y253" s="87"/>
      <c r="Z253" s="87">
        <v>0</v>
      </c>
      <c r="AA253" s="87"/>
      <c r="AB253" s="87"/>
      <c r="AC253" s="87"/>
      <c r="AD253" s="87"/>
      <c r="AE253" s="87">
        <v>0</v>
      </c>
      <c r="AF253" s="87"/>
      <c r="AG253" s="87"/>
      <c r="AH253" s="87"/>
      <c r="AI253" s="87"/>
      <c r="AJ253" s="87">
        <f t="shared" si="7"/>
        <v>1042277</v>
      </c>
      <c r="AK253" s="87"/>
      <c r="AL253" s="87"/>
      <c r="AM253" s="87"/>
      <c r="AN253" s="87"/>
      <c r="AO253" s="87">
        <v>1271471</v>
      </c>
      <c r="AP253" s="87"/>
      <c r="AQ253" s="87"/>
      <c r="AR253" s="87"/>
      <c r="AS253" s="87"/>
      <c r="AT253" s="87">
        <f t="shared" si="8"/>
        <v>0</v>
      </c>
      <c r="AU253" s="87"/>
      <c r="AV253" s="87"/>
      <c r="AW253" s="87"/>
      <c r="AX253" s="87">
        <v>0</v>
      </c>
      <c r="AY253" s="87"/>
      <c r="AZ253" s="87"/>
      <c r="BA253" s="87"/>
      <c r="BB253" s="87"/>
      <c r="BC253" s="87">
        <v>0</v>
      </c>
      <c r="BD253" s="87"/>
      <c r="BE253" s="87"/>
      <c r="BF253" s="87"/>
      <c r="BG253" s="87"/>
      <c r="BH253" s="87">
        <f t="shared" si="9"/>
        <v>1271471</v>
      </c>
      <c r="BI253" s="87"/>
      <c r="BJ253" s="87"/>
      <c r="BK253" s="87"/>
      <c r="BL253" s="87"/>
    </row>
    <row r="254" spans="1:79" s="32" customFormat="1" ht="25.5" customHeight="1" x14ac:dyDescent="0.2">
      <c r="A254" s="88">
        <v>2210</v>
      </c>
      <c r="B254" s="88"/>
      <c r="C254" s="88"/>
      <c r="D254" s="88"/>
      <c r="E254" s="88"/>
      <c r="F254" s="88"/>
      <c r="G254" s="46" t="s">
        <v>236</v>
      </c>
      <c r="H254" s="43"/>
      <c r="I254" s="43"/>
      <c r="J254" s="43"/>
      <c r="K254" s="43"/>
      <c r="L254" s="43"/>
      <c r="M254" s="43"/>
      <c r="N254" s="43"/>
      <c r="O254" s="43"/>
      <c r="P254" s="44"/>
      <c r="Q254" s="87">
        <v>102548</v>
      </c>
      <c r="R254" s="87"/>
      <c r="S254" s="87"/>
      <c r="T254" s="87"/>
      <c r="U254" s="87"/>
      <c r="V254" s="87">
        <v>0</v>
      </c>
      <c r="W254" s="87"/>
      <c r="X254" s="87"/>
      <c r="Y254" s="87"/>
      <c r="Z254" s="87">
        <v>0</v>
      </c>
      <c r="AA254" s="87"/>
      <c r="AB254" s="87"/>
      <c r="AC254" s="87"/>
      <c r="AD254" s="87"/>
      <c r="AE254" s="87">
        <v>0</v>
      </c>
      <c r="AF254" s="87"/>
      <c r="AG254" s="87"/>
      <c r="AH254" s="87"/>
      <c r="AI254" s="87"/>
      <c r="AJ254" s="87">
        <f t="shared" si="7"/>
        <v>102548</v>
      </c>
      <c r="AK254" s="87"/>
      <c r="AL254" s="87"/>
      <c r="AM254" s="87"/>
      <c r="AN254" s="87"/>
      <c r="AO254" s="87">
        <v>102548</v>
      </c>
      <c r="AP254" s="87"/>
      <c r="AQ254" s="87"/>
      <c r="AR254" s="87"/>
      <c r="AS254" s="87"/>
      <c r="AT254" s="87">
        <f t="shared" si="8"/>
        <v>0</v>
      </c>
      <c r="AU254" s="87"/>
      <c r="AV254" s="87"/>
      <c r="AW254" s="87"/>
      <c r="AX254" s="87">
        <v>0</v>
      </c>
      <c r="AY254" s="87"/>
      <c r="AZ254" s="87"/>
      <c r="BA254" s="87"/>
      <c r="BB254" s="87"/>
      <c r="BC254" s="87">
        <v>0</v>
      </c>
      <c r="BD254" s="87"/>
      <c r="BE254" s="87"/>
      <c r="BF254" s="87"/>
      <c r="BG254" s="87"/>
      <c r="BH254" s="87">
        <f t="shared" si="9"/>
        <v>102548</v>
      </c>
      <c r="BI254" s="87"/>
      <c r="BJ254" s="87"/>
      <c r="BK254" s="87"/>
      <c r="BL254" s="87"/>
    </row>
    <row r="255" spans="1:79" s="32" customFormat="1" ht="25.5" customHeight="1" x14ac:dyDescent="0.2">
      <c r="A255" s="88">
        <v>2240</v>
      </c>
      <c r="B255" s="88"/>
      <c r="C255" s="88"/>
      <c r="D255" s="88"/>
      <c r="E255" s="88"/>
      <c r="F255" s="88"/>
      <c r="G255" s="46" t="s">
        <v>237</v>
      </c>
      <c r="H255" s="43"/>
      <c r="I255" s="43"/>
      <c r="J255" s="43"/>
      <c r="K255" s="43"/>
      <c r="L255" s="43"/>
      <c r="M255" s="43"/>
      <c r="N255" s="43"/>
      <c r="O255" s="43"/>
      <c r="P255" s="44"/>
      <c r="Q255" s="87">
        <v>119060</v>
      </c>
      <c r="R255" s="87"/>
      <c r="S255" s="87"/>
      <c r="T255" s="87"/>
      <c r="U255" s="87"/>
      <c r="V255" s="87">
        <v>0</v>
      </c>
      <c r="W255" s="87"/>
      <c r="X255" s="87"/>
      <c r="Y255" s="87"/>
      <c r="Z255" s="87">
        <v>0</v>
      </c>
      <c r="AA255" s="87"/>
      <c r="AB255" s="87"/>
      <c r="AC255" s="87"/>
      <c r="AD255" s="87"/>
      <c r="AE255" s="87">
        <v>0</v>
      </c>
      <c r="AF255" s="87"/>
      <c r="AG255" s="87"/>
      <c r="AH255" s="87"/>
      <c r="AI255" s="87"/>
      <c r="AJ255" s="87">
        <f t="shared" si="7"/>
        <v>119060</v>
      </c>
      <c r="AK255" s="87"/>
      <c r="AL255" s="87"/>
      <c r="AM255" s="87"/>
      <c r="AN255" s="87"/>
      <c r="AO255" s="87">
        <v>119060</v>
      </c>
      <c r="AP255" s="87"/>
      <c r="AQ255" s="87"/>
      <c r="AR255" s="87"/>
      <c r="AS255" s="87"/>
      <c r="AT255" s="87">
        <f t="shared" si="8"/>
        <v>0</v>
      </c>
      <c r="AU255" s="87"/>
      <c r="AV255" s="87"/>
      <c r="AW255" s="87"/>
      <c r="AX255" s="87">
        <v>0</v>
      </c>
      <c r="AY255" s="87"/>
      <c r="AZ255" s="87"/>
      <c r="BA255" s="87"/>
      <c r="BB255" s="87"/>
      <c r="BC255" s="87">
        <v>0</v>
      </c>
      <c r="BD255" s="87"/>
      <c r="BE255" s="87"/>
      <c r="BF255" s="87"/>
      <c r="BG255" s="87"/>
      <c r="BH255" s="87">
        <f t="shared" si="9"/>
        <v>119060</v>
      </c>
      <c r="BI255" s="87"/>
      <c r="BJ255" s="87"/>
      <c r="BK255" s="87"/>
      <c r="BL255" s="87"/>
    </row>
    <row r="256" spans="1:79" s="32" customFormat="1" ht="12.75" customHeight="1" x14ac:dyDescent="0.2">
      <c r="A256" s="88">
        <v>2250</v>
      </c>
      <c r="B256" s="88"/>
      <c r="C256" s="88"/>
      <c r="D256" s="88"/>
      <c r="E256" s="88"/>
      <c r="F256" s="88"/>
      <c r="G256" s="46" t="s">
        <v>238</v>
      </c>
      <c r="H256" s="43"/>
      <c r="I256" s="43"/>
      <c r="J256" s="43"/>
      <c r="K256" s="43"/>
      <c r="L256" s="43"/>
      <c r="M256" s="43"/>
      <c r="N256" s="43"/>
      <c r="O256" s="43"/>
      <c r="P256" s="44"/>
      <c r="Q256" s="87">
        <v>3000</v>
      </c>
      <c r="R256" s="87"/>
      <c r="S256" s="87"/>
      <c r="T256" s="87"/>
      <c r="U256" s="87"/>
      <c r="V256" s="87">
        <v>0</v>
      </c>
      <c r="W256" s="87"/>
      <c r="X256" s="87"/>
      <c r="Y256" s="87"/>
      <c r="Z256" s="87">
        <v>0</v>
      </c>
      <c r="AA256" s="87"/>
      <c r="AB256" s="87"/>
      <c r="AC256" s="87"/>
      <c r="AD256" s="87"/>
      <c r="AE256" s="87">
        <v>0</v>
      </c>
      <c r="AF256" s="87"/>
      <c r="AG256" s="87"/>
      <c r="AH256" s="87"/>
      <c r="AI256" s="87"/>
      <c r="AJ256" s="87">
        <f t="shared" si="7"/>
        <v>3000</v>
      </c>
      <c r="AK256" s="87"/>
      <c r="AL256" s="87"/>
      <c r="AM256" s="87"/>
      <c r="AN256" s="87"/>
      <c r="AO256" s="87">
        <v>3000</v>
      </c>
      <c r="AP256" s="87"/>
      <c r="AQ256" s="87"/>
      <c r="AR256" s="87"/>
      <c r="AS256" s="87"/>
      <c r="AT256" s="87">
        <f t="shared" si="8"/>
        <v>0</v>
      </c>
      <c r="AU256" s="87"/>
      <c r="AV256" s="87"/>
      <c r="AW256" s="87"/>
      <c r="AX256" s="87">
        <v>0</v>
      </c>
      <c r="AY256" s="87"/>
      <c r="AZ256" s="87"/>
      <c r="BA256" s="87"/>
      <c r="BB256" s="87"/>
      <c r="BC256" s="87">
        <v>0</v>
      </c>
      <c r="BD256" s="87"/>
      <c r="BE256" s="87"/>
      <c r="BF256" s="87"/>
      <c r="BG256" s="87"/>
      <c r="BH256" s="87">
        <f t="shared" si="9"/>
        <v>3000</v>
      </c>
      <c r="BI256" s="87"/>
      <c r="BJ256" s="87"/>
      <c r="BK256" s="87"/>
      <c r="BL256" s="87"/>
    </row>
    <row r="257" spans="1:79" s="32" customFormat="1" ht="12.75" customHeight="1" x14ac:dyDescent="0.2">
      <c r="A257" s="88">
        <v>2271</v>
      </c>
      <c r="B257" s="88"/>
      <c r="C257" s="88"/>
      <c r="D257" s="88"/>
      <c r="E257" s="88"/>
      <c r="F257" s="88"/>
      <c r="G257" s="46" t="s">
        <v>239</v>
      </c>
      <c r="H257" s="43"/>
      <c r="I257" s="43"/>
      <c r="J257" s="43"/>
      <c r="K257" s="43"/>
      <c r="L257" s="43"/>
      <c r="M257" s="43"/>
      <c r="N257" s="43"/>
      <c r="O257" s="43"/>
      <c r="P257" s="44"/>
      <c r="Q257" s="87">
        <v>9430</v>
      </c>
      <c r="R257" s="87"/>
      <c r="S257" s="87"/>
      <c r="T257" s="87"/>
      <c r="U257" s="87"/>
      <c r="V257" s="87">
        <v>0</v>
      </c>
      <c r="W257" s="87"/>
      <c r="X257" s="87"/>
      <c r="Y257" s="87"/>
      <c r="Z257" s="87">
        <v>0</v>
      </c>
      <c r="AA257" s="87"/>
      <c r="AB257" s="87"/>
      <c r="AC257" s="87"/>
      <c r="AD257" s="87"/>
      <c r="AE257" s="87">
        <v>0</v>
      </c>
      <c r="AF257" s="87"/>
      <c r="AG257" s="87"/>
      <c r="AH257" s="87"/>
      <c r="AI257" s="87"/>
      <c r="AJ257" s="87">
        <f t="shared" si="7"/>
        <v>9430</v>
      </c>
      <c r="AK257" s="87"/>
      <c r="AL257" s="87"/>
      <c r="AM257" s="87"/>
      <c r="AN257" s="87"/>
      <c r="AO257" s="87">
        <v>9020</v>
      </c>
      <c r="AP257" s="87"/>
      <c r="AQ257" s="87"/>
      <c r="AR257" s="87"/>
      <c r="AS257" s="87"/>
      <c r="AT257" s="87">
        <f t="shared" si="8"/>
        <v>0</v>
      </c>
      <c r="AU257" s="87"/>
      <c r="AV257" s="87"/>
      <c r="AW257" s="87"/>
      <c r="AX257" s="87">
        <v>0</v>
      </c>
      <c r="AY257" s="87"/>
      <c r="AZ257" s="87"/>
      <c r="BA257" s="87"/>
      <c r="BB257" s="87"/>
      <c r="BC257" s="87">
        <v>0</v>
      </c>
      <c r="BD257" s="87"/>
      <c r="BE257" s="87"/>
      <c r="BF257" s="87"/>
      <c r="BG257" s="87"/>
      <c r="BH257" s="87">
        <f t="shared" si="9"/>
        <v>9020</v>
      </c>
      <c r="BI257" s="87"/>
      <c r="BJ257" s="87"/>
      <c r="BK257" s="87"/>
      <c r="BL257" s="87"/>
    </row>
    <row r="258" spans="1:79" s="32" customFormat="1" ht="25.5" customHeight="1" x14ac:dyDescent="0.2">
      <c r="A258" s="88">
        <v>2272</v>
      </c>
      <c r="B258" s="88"/>
      <c r="C258" s="88"/>
      <c r="D258" s="88"/>
      <c r="E258" s="88"/>
      <c r="F258" s="88"/>
      <c r="G258" s="46" t="s">
        <v>240</v>
      </c>
      <c r="H258" s="43"/>
      <c r="I258" s="43"/>
      <c r="J258" s="43"/>
      <c r="K258" s="43"/>
      <c r="L258" s="43"/>
      <c r="M258" s="43"/>
      <c r="N258" s="43"/>
      <c r="O258" s="43"/>
      <c r="P258" s="44"/>
      <c r="Q258" s="87">
        <v>6301</v>
      </c>
      <c r="R258" s="87"/>
      <c r="S258" s="87"/>
      <c r="T258" s="87"/>
      <c r="U258" s="87"/>
      <c r="V258" s="87">
        <v>0</v>
      </c>
      <c r="W258" s="87"/>
      <c r="X258" s="87"/>
      <c r="Y258" s="87"/>
      <c r="Z258" s="87">
        <v>0</v>
      </c>
      <c r="AA258" s="87"/>
      <c r="AB258" s="87"/>
      <c r="AC258" s="87"/>
      <c r="AD258" s="87"/>
      <c r="AE258" s="87">
        <v>0</v>
      </c>
      <c r="AF258" s="87"/>
      <c r="AG258" s="87"/>
      <c r="AH258" s="87"/>
      <c r="AI258" s="87"/>
      <c r="AJ258" s="87">
        <f t="shared" si="7"/>
        <v>6301</v>
      </c>
      <c r="AK258" s="87"/>
      <c r="AL258" s="87"/>
      <c r="AM258" s="87"/>
      <c r="AN258" s="87"/>
      <c r="AO258" s="87">
        <v>5888</v>
      </c>
      <c r="AP258" s="87"/>
      <c r="AQ258" s="87"/>
      <c r="AR258" s="87"/>
      <c r="AS258" s="87"/>
      <c r="AT258" s="87">
        <f t="shared" si="8"/>
        <v>0</v>
      </c>
      <c r="AU258" s="87"/>
      <c r="AV258" s="87"/>
      <c r="AW258" s="87"/>
      <c r="AX258" s="87">
        <v>0</v>
      </c>
      <c r="AY258" s="87"/>
      <c r="AZ258" s="87"/>
      <c r="BA258" s="87"/>
      <c r="BB258" s="87"/>
      <c r="BC258" s="87">
        <v>0</v>
      </c>
      <c r="BD258" s="87"/>
      <c r="BE258" s="87"/>
      <c r="BF258" s="87"/>
      <c r="BG258" s="87"/>
      <c r="BH258" s="87">
        <f t="shared" si="9"/>
        <v>5888</v>
      </c>
      <c r="BI258" s="87"/>
      <c r="BJ258" s="87"/>
      <c r="BK258" s="87"/>
      <c r="BL258" s="87"/>
    </row>
    <row r="259" spans="1:79" s="32" customFormat="1" ht="12.75" customHeight="1" x14ac:dyDescent="0.2">
      <c r="A259" s="88">
        <v>2273</v>
      </c>
      <c r="B259" s="88"/>
      <c r="C259" s="88"/>
      <c r="D259" s="88"/>
      <c r="E259" s="88"/>
      <c r="F259" s="88"/>
      <c r="G259" s="46" t="s">
        <v>241</v>
      </c>
      <c r="H259" s="43"/>
      <c r="I259" s="43"/>
      <c r="J259" s="43"/>
      <c r="K259" s="43"/>
      <c r="L259" s="43"/>
      <c r="M259" s="43"/>
      <c r="N259" s="43"/>
      <c r="O259" s="43"/>
      <c r="P259" s="44"/>
      <c r="Q259" s="87">
        <v>62819</v>
      </c>
      <c r="R259" s="87"/>
      <c r="S259" s="87"/>
      <c r="T259" s="87"/>
      <c r="U259" s="87"/>
      <c r="V259" s="87">
        <v>0</v>
      </c>
      <c r="W259" s="87"/>
      <c r="X259" s="87"/>
      <c r="Y259" s="87"/>
      <c r="Z259" s="87">
        <v>0</v>
      </c>
      <c r="AA259" s="87"/>
      <c r="AB259" s="87"/>
      <c r="AC259" s="87"/>
      <c r="AD259" s="87"/>
      <c r="AE259" s="87">
        <v>0</v>
      </c>
      <c r="AF259" s="87"/>
      <c r="AG259" s="87"/>
      <c r="AH259" s="87"/>
      <c r="AI259" s="87"/>
      <c r="AJ259" s="87">
        <f t="shared" si="7"/>
        <v>62819</v>
      </c>
      <c r="AK259" s="87"/>
      <c r="AL259" s="87"/>
      <c r="AM259" s="87"/>
      <c r="AN259" s="87"/>
      <c r="AO259" s="87">
        <v>61826</v>
      </c>
      <c r="AP259" s="87"/>
      <c r="AQ259" s="87"/>
      <c r="AR259" s="87"/>
      <c r="AS259" s="87"/>
      <c r="AT259" s="87">
        <f t="shared" si="8"/>
        <v>0</v>
      </c>
      <c r="AU259" s="87"/>
      <c r="AV259" s="87"/>
      <c r="AW259" s="87"/>
      <c r="AX259" s="87">
        <v>0</v>
      </c>
      <c r="AY259" s="87"/>
      <c r="AZ259" s="87"/>
      <c r="BA259" s="87"/>
      <c r="BB259" s="87"/>
      <c r="BC259" s="87">
        <v>0</v>
      </c>
      <c r="BD259" s="87"/>
      <c r="BE259" s="87"/>
      <c r="BF259" s="87"/>
      <c r="BG259" s="87"/>
      <c r="BH259" s="87">
        <f t="shared" si="9"/>
        <v>61826</v>
      </c>
      <c r="BI259" s="87"/>
      <c r="BJ259" s="87"/>
      <c r="BK259" s="87"/>
      <c r="BL259" s="87"/>
    </row>
    <row r="260" spans="1:79" s="32" customFormat="1" ht="25.5" customHeight="1" x14ac:dyDescent="0.2">
      <c r="A260" s="88">
        <v>2275</v>
      </c>
      <c r="B260" s="88"/>
      <c r="C260" s="88"/>
      <c r="D260" s="88"/>
      <c r="E260" s="88"/>
      <c r="F260" s="88"/>
      <c r="G260" s="46" t="s">
        <v>242</v>
      </c>
      <c r="H260" s="43"/>
      <c r="I260" s="43"/>
      <c r="J260" s="43"/>
      <c r="K260" s="43"/>
      <c r="L260" s="43"/>
      <c r="M260" s="43"/>
      <c r="N260" s="43"/>
      <c r="O260" s="43"/>
      <c r="P260" s="44"/>
      <c r="Q260" s="87">
        <v>1485</v>
      </c>
      <c r="R260" s="87"/>
      <c r="S260" s="87"/>
      <c r="T260" s="87"/>
      <c r="U260" s="87"/>
      <c r="V260" s="87">
        <v>0</v>
      </c>
      <c r="W260" s="87"/>
      <c r="X260" s="87"/>
      <c r="Y260" s="87"/>
      <c r="Z260" s="87">
        <v>0</v>
      </c>
      <c r="AA260" s="87"/>
      <c r="AB260" s="87"/>
      <c r="AC260" s="87"/>
      <c r="AD260" s="87"/>
      <c r="AE260" s="87">
        <v>0</v>
      </c>
      <c r="AF260" s="87"/>
      <c r="AG260" s="87"/>
      <c r="AH260" s="87"/>
      <c r="AI260" s="87"/>
      <c r="AJ260" s="87">
        <f t="shared" si="7"/>
        <v>1485</v>
      </c>
      <c r="AK260" s="87"/>
      <c r="AL260" s="87"/>
      <c r="AM260" s="87"/>
      <c r="AN260" s="87"/>
      <c r="AO260" s="87">
        <v>1485</v>
      </c>
      <c r="AP260" s="87"/>
      <c r="AQ260" s="87"/>
      <c r="AR260" s="87"/>
      <c r="AS260" s="87"/>
      <c r="AT260" s="87">
        <f t="shared" si="8"/>
        <v>0</v>
      </c>
      <c r="AU260" s="87"/>
      <c r="AV260" s="87"/>
      <c r="AW260" s="87"/>
      <c r="AX260" s="87">
        <v>0</v>
      </c>
      <c r="AY260" s="87"/>
      <c r="AZ260" s="87"/>
      <c r="BA260" s="87"/>
      <c r="BB260" s="87"/>
      <c r="BC260" s="87">
        <v>0</v>
      </c>
      <c r="BD260" s="87"/>
      <c r="BE260" s="87"/>
      <c r="BF260" s="87"/>
      <c r="BG260" s="87"/>
      <c r="BH260" s="87">
        <f t="shared" si="9"/>
        <v>1485</v>
      </c>
      <c r="BI260" s="87"/>
      <c r="BJ260" s="87"/>
      <c r="BK260" s="87"/>
      <c r="BL260" s="87"/>
    </row>
    <row r="261" spans="1:79" s="32" customFormat="1" ht="51" customHeight="1" x14ac:dyDescent="0.2">
      <c r="A261" s="88">
        <v>2282</v>
      </c>
      <c r="B261" s="88"/>
      <c r="C261" s="88"/>
      <c r="D261" s="88"/>
      <c r="E261" s="88"/>
      <c r="F261" s="88"/>
      <c r="G261" s="46" t="s">
        <v>243</v>
      </c>
      <c r="H261" s="43"/>
      <c r="I261" s="43"/>
      <c r="J261" s="43"/>
      <c r="K261" s="43"/>
      <c r="L261" s="43"/>
      <c r="M261" s="43"/>
      <c r="N261" s="43"/>
      <c r="O261" s="43"/>
      <c r="P261" s="44"/>
      <c r="Q261" s="87">
        <v>5440</v>
      </c>
      <c r="R261" s="87"/>
      <c r="S261" s="87"/>
      <c r="T261" s="87"/>
      <c r="U261" s="87"/>
      <c r="V261" s="87">
        <v>0</v>
      </c>
      <c r="W261" s="87"/>
      <c r="X261" s="87"/>
      <c r="Y261" s="87"/>
      <c r="Z261" s="87">
        <v>0</v>
      </c>
      <c r="AA261" s="87"/>
      <c r="AB261" s="87"/>
      <c r="AC261" s="87"/>
      <c r="AD261" s="87"/>
      <c r="AE261" s="87">
        <v>0</v>
      </c>
      <c r="AF261" s="87"/>
      <c r="AG261" s="87"/>
      <c r="AH261" s="87"/>
      <c r="AI261" s="87"/>
      <c r="AJ261" s="87">
        <f t="shared" si="7"/>
        <v>5440</v>
      </c>
      <c r="AK261" s="87"/>
      <c r="AL261" s="87"/>
      <c r="AM261" s="87"/>
      <c r="AN261" s="87"/>
      <c r="AO261" s="87">
        <v>5000</v>
      </c>
      <c r="AP261" s="87"/>
      <c r="AQ261" s="87"/>
      <c r="AR261" s="87"/>
      <c r="AS261" s="87"/>
      <c r="AT261" s="87">
        <f t="shared" si="8"/>
        <v>0</v>
      </c>
      <c r="AU261" s="87"/>
      <c r="AV261" s="87"/>
      <c r="AW261" s="87"/>
      <c r="AX261" s="87">
        <v>0</v>
      </c>
      <c r="AY261" s="87"/>
      <c r="AZ261" s="87"/>
      <c r="BA261" s="87"/>
      <c r="BB261" s="87"/>
      <c r="BC261" s="87">
        <v>0</v>
      </c>
      <c r="BD261" s="87"/>
      <c r="BE261" s="87"/>
      <c r="BF261" s="87"/>
      <c r="BG261" s="87"/>
      <c r="BH261" s="87">
        <f t="shared" si="9"/>
        <v>5000</v>
      </c>
      <c r="BI261" s="87"/>
      <c r="BJ261" s="87"/>
      <c r="BK261" s="87"/>
      <c r="BL261" s="87"/>
    </row>
    <row r="262" spans="1:79" s="7" customFormat="1" ht="12.75" customHeight="1" x14ac:dyDescent="0.2">
      <c r="A262" s="85"/>
      <c r="B262" s="85"/>
      <c r="C262" s="85"/>
      <c r="D262" s="85"/>
      <c r="E262" s="85"/>
      <c r="F262" s="85"/>
      <c r="G262" s="40" t="s">
        <v>161</v>
      </c>
      <c r="H262" s="37"/>
      <c r="I262" s="37"/>
      <c r="J262" s="37"/>
      <c r="K262" s="37"/>
      <c r="L262" s="37"/>
      <c r="M262" s="37"/>
      <c r="N262" s="37"/>
      <c r="O262" s="37"/>
      <c r="P262" s="38"/>
      <c r="Q262" s="86">
        <v>6089982</v>
      </c>
      <c r="R262" s="86"/>
      <c r="S262" s="86"/>
      <c r="T262" s="86"/>
      <c r="U262" s="86"/>
      <c r="V262" s="86">
        <v>0</v>
      </c>
      <c r="W262" s="86"/>
      <c r="X262" s="86"/>
      <c r="Y262" s="86"/>
      <c r="Z262" s="86">
        <v>0</v>
      </c>
      <c r="AA262" s="86"/>
      <c r="AB262" s="86"/>
      <c r="AC262" s="86"/>
      <c r="AD262" s="86"/>
      <c r="AE262" s="86">
        <v>0</v>
      </c>
      <c r="AF262" s="86"/>
      <c r="AG262" s="86"/>
      <c r="AH262" s="86"/>
      <c r="AI262" s="86"/>
      <c r="AJ262" s="86">
        <f t="shared" si="7"/>
        <v>6089982</v>
      </c>
      <c r="AK262" s="86"/>
      <c r="AL262" s="86"/>
      <c r="AM262" s="86"/>
      <c r="AN262" s="86"/>
      <c r="AO262" s="86">
        <v>7381439</v>
      </c>
      <c r="AP262" s="86"/>
      <c r="AQ262" s="86"/>
      <c r="AR262" s="86"/>
      <c r="AS262" s="86"/>
      <c r="AT262" s="86">
        <f t="shared" si="8"/>
        <v>0</v>
      </c>
      <c r="AU262" s="86"/>
      <c r="AV262" s="86"/>
      <c r="AW262" s="86"/>
      <c r="AX262" s="86">
        <v>0</v>
      </c>
      <c r="AY262" s="86"/>
      <c r="AZ262" s="86"/>
      <c r="BA262" s="86"/>
      <c r="BB262" s="86"/>
      <c r="BC262" s="86">
        <v>0</v>
      </c>
      <c r="BD262" s="86"/>
      <c r="BE262" s="86"/>
      <c r="BF262" s="86"/>
      <c r="BG262" s="86"/>
      <c r="BH262" s="86">
        <f t="shared" si="9"/>
        <v>7381439</v>
      </c>
      <c r="BI262" s="86"/>
      <c r="BJ262" s="86"/>
      <c r="BK262" s="86"/>
      <c r="BL262" s="86"/>
    </row>
    <row r="264" spans="1:79" ht="14.25" customHeight="1" x14ac:dyDescent="0.2">
      <c r="A264" s="99" t="s">
        <v>292</v>
      </c>
      <c r="B264" s="99"/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  <c r="AA264" s="99"/>
      <c r="AB264" s="99"/>
      <c r="AC264" s="99"/>
      <c r="AD264" s="99"/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  <c r="AR264" s="99"/>
      <c r="AS264" s="99"/>
      <c r="AT264" s="99"/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  <c r="BG264" s="99"/>
      <c r="BH264" s="99"/>
      <c r="BI264" s="99"/>
      <c r="BJ264" s="99"/>
      <c r="BK264" s="99"/>
      <c r="BL264" s="99"/>
    </row>
    <row r="265" spans="1:79" ht="15" customHeight="1" x14ac:dyDescent="0.2">
      <c r="A265" s="66" t="s">
        <v>221</v>
      </c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  <c r="AD265" s="66"/>
      <c r="AE265" s="66"/>
      <c r="AF265" s="66"/>
      <c r="AG265" s="66"/>
      <c r="AH265" s="66"/>
      <c r="AI265" s="66"/>
      <c r="AJ265" s="66"/>
      <c r="AK265" s="66"/>
      <c r="AL265" s="66"/>
      <c r="AM265" s="66"/>
      <c r="AN265" s="66"/>
      <c r="AO265" s="66"/>
      <c r="AP265" s="66"/>
      <c r="AQ265" s="66"/>
      <c r="AR265" s="66"/>
      <c r="AS265" s="66"/>
      <c r="AT265" s="66"/>
      <c r="AU265" s="66"/>
      <c r="AV265" s="66"/>
      <c r="AW265" s="66"/>
      <c r="AX265" s="66"/>
      <c r="AY265" s="66"/>
      <c r="AZ265" s="66"/>
      <c r="BA265" s="66"/>
      <c r="BB265" s="66"/>
      <c r="BC265" s="66"/>
      <c r="BD265" s="66"/>
      <c r="BE265" s="66"/>
      <c r="BF265" s="66"/>
      <c r="BG265" s="66"/>
      <c r="BH265" s="66"/>
      <c r="BI265" s="66"/>
      <c r="BJ265" s="66"/>
      <c r="BK265" s="66"/>
      <c r="BL265" s="66"/>
    </row>
    <row r="266" spans="1:79" ht="42.95" customHeight="1" x14ac:dyDescent="0.2">
      <c r="A266" s="117" t="s">
        <v>149</v>
      </c>
      <c r="B266" s="117"/>
      <c r="C266" s="117"/>
      <c r="D266" s="117"/>
      <c r="E266" s="117"/>
      <c r="F266" s="117"/>
      <c r="G266" s="64" t="s">
        <v>20</v>
      </c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 t="s">
        <v>16</v>
      </c>
      <c r="U266" s="64"/>
      <c r="V266" s="64"/>
      <c r="W266" s="64"/>
      <c r="X266" s="64"/>
      <c r="Y266" s="64"/>
      <c r="Z266" s="64" t="s">
        <v>15</v>
      </c>
      <c r="AA266" s="64"/>
      <c r="AB266" s="64"/>
      <c r="AC266" s="64"/>
      <c r="AD266" s="64"/>
      <c r="AE266" s="64" t="s">
        <v>289</v>
      </c>
      <c r="AF266" s="64"/>
      <c r="AG266" s="64"/>
      <c r="AH266" s="64"/>
      <c r="AI266" s="64"/>
      <c r="AJ266" s="64"/>
      <c r="AK266" s="64" t="s">
        <v>293</v>
      </c>
      <c r="AL266" s="64"/>
      <c r="AM266" s="64"/>
      <c r="AN266" s="64"/>
      <c r="AO266" s="64"/>
      <c r="AP266" s="64"/>
      <c r="AQ266" s="64" t="s">
        <v>305</v>
      </c>
      <c r="AR266" s="64"/>
      <c r="AS266" s="64"/>
      <c r="AT266" s="64"/>
      <c r="AU266" s="64"/>
      <c r="AV266" s="64"/>
      <c r="AW266" s="64" t="s">
        <v>19</v>
      </c>
      <c r="AX266" s="64"/>
      <c r="AY266" s="64"/>
      <c r="AZ266" s="64"/>
      <c r="BA266" s="64"/>
      <c r="BB266" s="64"/>
      <c r="BC266" s="64"/>
      <c r="BD266" s="64"/>
      <c r="BE266" s="64" t="s">
        <v>170</v>
      </c>
      <c r="BF266" s="64"/>
      <c r="BG266" s="64"/>
      <c r="BH266" s="64"/>
      <c r="BI266" s="64"/>
      <c r="BJ266" s="64"/>
      <c r="BK266" s="64"/>
      <c r="BL266" s="64"/>
    </row>
    <row r="267" spans="1:79" ht="21.75" customHeight="1" x14ac:dyDescent="0.2">
      <c r="A267" s="117"/>
      <c r="B267" s="117"/>
      <c r="C267" s="117"/>
      <c r="D267" s="117"/>
      <c r="E267" s="117"/>
      <c r="F267" s="117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  <c r="AB267" s="64"/>
      <c r="AC267" s="64"/>
      <c r="AD267" s="64"/>
      <c r="AE267" s="64"/>
      <c r="AF267" s="64"/>
      <c r="AG267" s="64"/>
      <c r="AH267" s="64"/>
      <c r="AI267" s="64"/>
      <c r="AJ267" s="64"/>
      <c r="AK267" s="64"/>
      <c r="AL267" s="64"/>
      <c r="AM267" s="64"/>
      <c r="AN267" s="64"/>
      <c r="AO267" s="64"/>
      <c r="AP267" s="64"/>
      <c r="AQ267" s="64"/>
      <c r="AR267" s="64"/>
      <c r="AS267" s="64"/>
      <c r="AT267" s="64"/>
      <c r="AU267" s="64"/>
      <c r="AV267" s="64"/>
      <c r="AW267" s="64"/>
      <c r="AX267" s="64"/>
      <c r="AY267" s="64"/>
      <c r="AZ267" s="64"/>
      <c r="BA267" s="64"/>
      <c r="BB267" s="64"/>
      <c r="BC267" s="64"/>
      <c r="BD267" s="64"/>
      <c r="BE267" s="64"/>
      <c r="BF267" s="64"/>
      <c r="BG267" s="64"/>
      <c r="BH267" s="64"/>
      <c r="BI267" s="64"/>
      <c r="BJ267" s="64"/>
      <c r="BK267" s="64"/>
      <c r="BL267" s="64"/>
    </row>
    <row r="268" spans="1:79" ht="15" customHeight="1" x14ac:dyDescent="0.2">
      <c r="A268" s="64">
        <v>1</v>
      </c>
      <c r="B268" s="64"/>
      <c r="C268" s="64"/>
      <c r="D268" s="64"/>
      <c r="E268" s="64"/>
      <c r="F268" s="64"/>
      <c r="G268" s="64">
        <v>2</v>
      </c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>
        <v>3</v>
      </c>
      <c r="U268" s="64"/>
      <c r="V268" s="64"/>
      <c r="W268" s="64"/>
      <c r="X268" s="64"/>
      <c r="Y268" s="64"/>
      <c r="Z268" s="64">
        <v>4</v>
      </c>
      <c r="AA268" s="64"/>
      <c r="AB268" s="64"/>
      <c r="AC268" s="64"/>
      <c r="AD268" s="64"/>
      <c r="AE268" s="64">
        <v>5</v>
      </c>
      <c r="AF268" s="64"/>
      <c r="AG268" s="64"/>
      <c r="AH268" s="64"/>
      <c r="AI268" s="64"/>
      <c r="AJ268" s="64"/>
      <c r="AK268" s="64">
        <v>6</v>
      </c>
      <c r="AL268" s="64"/>
      <c r="AM268" s="64"/>
      <c r="AN268" s="64"/>
      <c r="AO268" s="64"/>
      <c r="AP268" s="64"/>
      <c r="AQ268" s="64">
        <v>7</v>
      </c>
      <c r="AR268" s="64"/>
      <c r="AS268" s="64"/>
      <c r="AT268" s="64"/>
      <c r="AU268" s="64"/>
      <c r="AV268" s="64"/>
      <c r="AW268" s="63">
        <v>8</v>
      </c>
      <c r="AX268" s="63"/>
      <c r="AY268" s="63"/>
      <c r="AZ268" s="63"/>
      <c r="BA268" s="63"/>
      <c r="BB268" s="63"/>
      <c r="BC268" s="63"/>
      <c r="BD268" s="63"/>
      <c r="BE268" s="63">
        <v>9</v>
      </c>
      <c r="BF268" s="63"/>
      <c r="BG268" s="63"/>
      <c r="BH268" s="63"/>
      <c r="BI268" s="63"/>
      <c r="BJ268" s="63"/>
      <c r="BK268" s="63"/>
      <c r="BL268" s="63"/>
    </row>
    <row r="269" spans="1:79" s="1" customFormat="1" ht="18.75" hidden="1" customHeight="1" x14ac:dyDescent="0.2">
      <c r="A269" s="63" t="s">
        <v>76</v>
      </c>
      <c r="B269" s="63"/>
      <c r="C269" s="63"/>
      <c r="D269" s="63"/>
      <c r="E269" s="63"/>
      <c r="F269" s="63"/>
      <c r="G269" s="89" t="s">
        <v>69</v>
      </c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62" t="s">
        <v>92</v>
      </c>
      <c r="U269" s="62"/>
      <c r="V269" s="62"/>
      <c r="W269" s="62"/>
      <c r="X269" s="62"/>
      <c r="Y269" s="62"/>
      <c r="Z269" s="62" t="s">
        <v>93</v>
      </c>
      <c r="AA269" s="62"/>
      <c r="AB269" s="62"/>
      <c r="AC269" s="62"/>
      <c r="AD269" s="62"/>
      <c r="AE269" s="62" t="s">
        <v>94</v>
      </c>
      <c r="AF269" s="62"/>
      <c r="AG269" s="62"/>
      <c r="AH269" s="62"/>
      <c r="AI269" s="62"/>
      <c r="AJ269" s="62"/>
      <c r="AK269" s="62" t="s">
        <v>95</v>
      </c>
      <c r="AL269" s="62"/>
      <c r="AM269" s="62"/>
      <c r="AN269" s="62"/>
      <c r="AO269" s="62"/>
      <c r="AP269" s="62"/>
      <c r="AQ269" s="62" t="s">
        <v>96</v>
      </c>
      <c r="AR269" s="62"/>
      <c r="AS269" s="62"/>
      <c r="AT269" s="62"/>
      <c r="AU269" s="62"/>
      <c r="AV269" s="62"/>
      <c r="AW269" s="89" t="s">
        <v>99</v>
      </c>
      <c r="AX269" s="89"/>
      <c r="AY269" s="89"/>
      <c r="AZ269" s="89"/>
      <c r="BA269" s="89"/>
      <c r="BB269" s="89"/>
      <c r="BC269" s="89"/>
      <c r="BD269" s="89"/>
      <c r="BE269" s="89" t="s">
        <v>100</v>
      </c>
      <c r="BF269" s="89"/>
      <c r="BG269" s="89"/>
      <c r="BH269" s="89"/>
      <c r="BI269" s="89"/>
      <c r="BJ269" s="89"/>
      <c r="BK269" s="89"/>
      <c r="BL269" s="89"/>
      <c r="CA269" s="1" t="s">
        <v>61</v>
      </c>
    </row>
    <row r="270" spans="1:79" s="32" customFormat="1" ht="12.75" customHeight="1" x14ac:dyDescent="0.2">
      <c r="A270" s="88">
        <v>2111</v>
      </c>
      <c r="B270" s="88"/>
      <c r="C270" s="88"/>
      <c r="D270" s="88"/>
      <c r="E270" s="88"/>
      <c r="F270" s="88"/>
      <c r="G270" s="46" t="s">
        <v>234</v>
      </c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4"/>
      <c r="T270" s="87">
        <v>4513951</v>
      </c>
      <c r="U270" s="87"/>
      <c r="V270" s="87"/>
      <c r="W270" s="87"/>
      <c r="X270" s="87"/>
      <c r="Y270" s="87"/>
      <c r="Z270" s="87">
        <v>4513951</v>
      </c>
      <c r="AA270" s="87"/>
      <c r="AB270" s="87"/>
      <c r="AC270" s="87"/>
      <c r="AD270" s="87"/>
      <c r="AE270" s="87">
        <v>0</v>
      </c>
      <c r="AF270" s="87"/>
      <c r="AG270" s="87"/>
      <c r="AH270" s="87"/>
      <c r="AI270" s="87"/>
      <c r="AJ270" s="87"/>
      <c r="AK270" s="87">
        <v>0</v>
      </c>
      <c r="AL270" s="87"/>
      <c r="AM270" s="87"/>
      <c r="AN270" s="87"/>
      <c r="AO270" s="87"/>
      <c r="AP270" s="87"/>
      <c r="AQ270" s="87">
        <v>0</v>
      </c>
      <c r="AR270" s="87"/>
      <c r="AS270" s="87"/>
      <c r="AT270" s="87"/>
      <c r="AU270" s="87"/>
      <c r="AV270" s="87"/>
      <c r="AW270" s="84"/>
      <c r="AX270" s="84"/>
      <c r="AY270" s="84"/>
      <c r="AZ270" s="84"/>
      <c r="BA270" s="84"/>
      <c r="BB270" s="84"/>
      <c r="BC270" s="84"/>
      <c r="BD270" s="84"/>
      <c r="BE270" s="84"/>
      <c r="BF270" s="84"/>
      <c r="BG270" s="84"/>
      <c r="BH270" s="84"/>
      <c r="BI270" s="84"/>
      <c r="BJ270" s="84"/>
      <c r="BK270" s="84"/>
      <c r="BL270" s="84"/>
      <c r="CA270" s="32" t="s">
        <v>62</v>
      </c>
    </row>
    <row r="271" spans="1:79" s="32" customFormat="1" ht="12.75" customHeight="1" x14ac:dyDescent="0.2">
      <c r="A271" s="88">
        <v>2120</v>
      </c>
      <c r="B271" s="88"/>
      <c r="C271" s="88"/>
      <c r="D271" s="88"/>
      <c r="E271" s="88"/>
      <c r="F271" s="88"/>
      <c r="G271" s="46" t="s">
        <v>235</v>
      </c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4"/>
      <c r="T271" s="87">
        <v>957866</v>
      </c>
      <c r="U271" s="87"/>
      <c r="V271" s="87"/>
      <c r="W271" s="87"/>
      <c r="X271" s="87"/>
      <c r="Y271" s="87"/>
      <c r="Z271" s="87">
        <v>957866</v>
      </c>
      <c r="AA271" s="87"/>
      <c r="AB271" s="87"/>
      <c r="AC271" s="87"/>
      <c r="AD271" s="87"/>
      <c r="AE271" s="87">
        <v>0</v>
      </c>
      <c r="AF271" s="87"/>
      <c r="AG271" s="87"/>
      <c r="AH271" s="87"/>
      <c r="AI271" s="87"/>
      <c r="AJ271" s="87"/>
      <c r="AK271" s="87">
        <v>0</v>
      </c>
      <c r="AL271" s="87"/>
      <c r="AM271" s="87"/>
      <c r="AN271" s="87"/>
      <c r="AO271" s="87"/>
      <c r="AP271" s="87"/>
      <c r="AQ271" s="87">
        <v>0</v>
      </c>
      <c r="AR271" s="87"/>
      <c r="AS271" s="87"/>
      <c r="AT271" s="87"/>
      <c r="AU271" s="87"/>
      <c r="AV271" s="87"/>
      <c r="AW271" s="84"/>
      <c r="AX271" s="84"/>
      <c r="AY271" s="84"/>
      <c r="AZ271" s="84"/>
      <c r="BA271" s="84"/>
      <c r="BB271" s="84"/>
      <c r="BC271" s="84"/>
      <c r="BD271" s="84"/>
      <c r="BE271" s="84"/>
      <c r="BF271" s="84"/>
      <c r="BG271" s="84"/>
      <c r="BH271" s="84"/>
      <c r="BI271" s="84"/>
      <c r="BJ271" s="84"/>
      <c r="BK271" s="84"/>
      <c r="BL271" s="84"/>
    </row>
    <row r="272" spans="1:79" s="32" customFormat="1" ht="25.5" customHeight="1" x14ac:dyDescent="0.2">
      <c r="A272" s="88">
        <v>2210</v>
      </c>
      <c r="B272" s="88"/>
      <c r="C272" s="88"/>
      <c r="D272" s="88"/>
      <c r="E272" s="88"/>
      <c r="F272" s="88"/>
      <c r="G272" s="46" t="s">
        <v>236</v>
      </c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4"/>
      <c r="T272" s="87">
        <v>88034</v>
      </c>
      <c r="U272" s="87"/>
      <c r="V272" s="87"/>
      <c r="W272" s="87"/>
      <c r="X272" s="87"/>
      <c r="Y272" s="87"/>
      <c r="Z272" s="87">
        <v>88034</v>
      </c>
      <c r="AA272" s="87"/>
      <c r="AB272" s="87"/>
      <c r="AC272" s="87"/>
      <c r="AD272" s="87"/>
      <c r="AE272" s="87">
        <v>0</v>
      </c>
      <c r="AF272" s="87"/>
      <c r="AG272" s="87"/>
      <c r="AH272" s="87"/>
      <c r="AI272" s="87"/>
      <c r="AJ272" s="87"/>
      <c r="AK272" s="87">
        <v>0</v>
      </c>
      <c r="AL272" s="87"/>
      <c r="AM272" s="87"/>
      <c r="AN272" s="87"/>
      <c r="AO272" s="87"/>
      <c r="AP272" s="87"/>
      <c r="AQ272" s="87">
        <v>0</v>
      </c>
      <c r="AR272" s="87"/>
      <c r="AS272" s="87"/>
      <c r="AT272" s="87"/>
      <c r="AU272" s="87"/>
      <c r="AV272" s="87"/>
      <c r="AW272" s="84"/>
      <c r="AX272" s="84"/>
      <c r="AY272" s="84"/>
      <c r="AZ272" s="84"/>
      <c r="BA272" s="84"/>
      <c r="BB272" s="84"/>
      <c r="BC272" s="84"/>
      <c r="BD272" s="84"/>
      <c r="BE272" s="84"/>
      <c r="BF272" s="84"/>
      <c r="BG272" s="84"/>
      <c r="BH272" s="84"/>
      <c r="BI272" s="84"/>
      <c r="BJ272" s="84"/>
      <c r="BK272" s="84"/>
      <c r="BL272" s="84"/>
    </row>
    <row r="273" spans="1:64" s="32" customFormat="1" ht="12.75" customHeight="1" x14ac:dyDescent="0.2">
      <c r="A273" s="88">
        <v>2240</v>
      </c>
      <c r="B273" s="88"/>
      <c r="C273" s="88"/>
      <c r="D273" s="88"/>
      <c r="E273" s="88"/>
      <c r="F273" s="88"/>
      <c r="G273" s="46" t="s">
        <v>237</v>
      </c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4"/>
      <c r="T273" s="87">
        <v>119030</v>
      </c>
      <c r="U273" s="87"/>
      <c r="V273" s="87"/>
      <c r="W273" s="87"/>
      <c r="X273" s="87"/>
      <c r="Y273" s="87"/>
      <c r="Z273" s="87">
        <v>119030</v>
      </c>
      <c r="AA273" s="87"/>
      <c r="AB273" s="87"/>
      <c r="AC273" s="87"/>
      <c r="AD273" s="87"/>
      <c r="AE273" s="87">
        <v>0</v>
      </c>
      <c r="AF273" s="87"/>
      <c r="AG273" s="87"/>
      <c r="AH273" s="87"/>
      <c r="AI273" s="87"/>
      <c r="AJ273" s="87"/>
      <c r="AK273" s="87">
        <v>0</v>
      </c>
      <c r="AL273" s="87"/>
      <c r="AM273" s="87"/>
      <c r="AN273" s="87"/>
      <c r="AO273" s="87"/>
      <c r="AP273" s="87"/>
      <c r="AQ273" s="87">
        <v>0</v>
      </c>
      <c r="AR273" s="87"/>
      <c r="AS273" s="87"/>
      <c r="AT273" s="87"/>
      <c r="AU273" s="87"/>
      <c r="AV273" s="87"/>
      <c r="AW273" s="84"/>
      <c r="AX273" s="84"/>
      <c r="AY273" s="84"/>
      <c r="AZ273" s="84"/>
      <c r="BA273" s="84"/>
      <c r="BB273" s="84"/>
      <c r="BC273" s="84"/>
      <c r="BD273" s="84"/>
      <c r="BE273" s="84"/>
      <c r="BF273" s="84"/>
      <c r="BG273" s="84"/>
      <c r="BH273" s="84"/>
      <c r="BI273" s="84"/>
      <c r="BJ273" s="84"/>
      <c r="BK273" s="84"/>
      <c r="BL273" s="84"/>
    </row>
    <row r="274" spans="1:64" s="32" customFormat="1" ht="12.75" customHeight="1" x14ac:dyDescent="0.2">
      <c r="A274" s="88">
        <v>2271</v>
      </c>
      <c r="B274" s="88"/>
      <c r="C274" s="88"/>
      <c r="D274" s="88"/>
      <c r="E274" s="88"/>
      <c r="F274" s="88"/>
      <c r="G274" s="46" t="s">
        <v>239</v>
      </c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4"/>
      <c r="T274" s="87">
        <v>6187</v>
      </c>
      <c r="U274" s="87"/>
      <c r="V274" s="87"/>
      <c r="W274" s="87"/>
      <c r="X274" s="87"/>
      <c r="Y274" s="87"/>
      <c r="Z274" s="87">
        <v>6187</v>
      </c>
      <c r="AA274" s="87"/>
      <c r="AB274" s="87"/>
      <c r="AC274" s="87"/>
      <c r="AD274" s="87"/>
      <c r="AE274" s="87">
        <v>0</v>
      </c>
      <c r="AF274" s="87"/>
      <c r="AG274" s="87"/>
      <c r="AH274" s="87"/>
      <c r="AI274" s="87"/>
      <c r="AJ274" s="87"/>
      <c r="AK274" s="87">
        <v>0</v>
      </c>
      <c r="AL274" s="87"/>
      <c r="AM274" s="87"/>
      <c r="AN274" s="87"/>
      <c r="AO274" s="87"/>
      <c r="AP274" s="87"/>
      <c r="AQ274" s="87">
        <v>0</v>
      </c>
      <c r="AR274" s="87"/>
      <c r="AS274" s="87"/>
      <c r="AT274" s="87"/>
      <c r="AU274" s="87"/>
      <c r="AV274" s="87"/>
      <c r="AW274" s="84"/>
      <c r="AX274" s="84"/>
      <c r="AY274" s="84"/>
      <c r="AZ274" s="84"/>
      <c r="BA274" s="84"/>
      <c r="BB274" s="84"/>
      <c r="BC274" s="84"/>
      <c r="BD274" s="84"/>
      <c r="BE274" s="84"/>
      <c r="BF274" s="84"/>
      <c r="BG274" s="84"/>
      <c r="BH274" s="84"/>
      <c r="BI274" s="84"/>
      <c r="BJ274" s="84"/>
      <c r="BK274" s="84"/>
      <c r="BL274" s="84"/>
    </row>
    <row r="275" spans="1:64" s="32" customFormat="1" ht="25.5" customHeight="1" x14ac:dyDescent="0.2">
      <c r="A275" s="88">
        <v>2272</v>
      </c>
      <c r="B275" s="88"/>
      <c r="C275" s="88"/>
      <c r="D275" s="88"/>
      <c r="E275" s="88"/>
      <c r="F275" s="88"/>
      <c r="G275" s="46" t="s">
        <v>240</v>
      </c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4"/>
      <c r="T275" s="87">
        <v>3884</v>
      </c>
      <c r="U275" s="87"/>
      <c r="V275" s="87"/>
      <c r="W275" s="87"/>
      <c r="X275" s="87"/>
      <c r="Y275" s="87"/>
      <c r="Z275" s="87">
        <v>3884</v>
      </c>
      <c r="AA275" s="87"/>
      <c r="AB275" s="87"/>
      <c r="AC275" s="87"/>
      <c r="AD275" s="87"/>
      <c r="AE275" s="87">
        <v>0</v>
      </c>
      <c r="AF275" s="87"/>
      <c r="AG275" s="87"/>
      <c r="AH275" s="87"/>
      <c r="AI275" s="87"/>
      <c r="AJ275" s="87"/>
      <c r="AK275" s="87">
        <v>0</v>
      </c>
      <c r="AL275" s="87"/>
      <c r="AM275" s="87"/>
      <c r="AN275" s="87"/>
      <c r="AO275" s="87"/>
      <c r="AP275" s="87"/>
      <c r="AQ275" s="87">
        <v>0</v>
      </c>
      <c r="AR275" s="87"/>
      <c r="AS275" s="87"/>
      <c r="AT275" s="87"/>
      <c r="AU275" s="87"/>
      <c r="AV275" s="87"/>
      <c r="AW275" s="84"/>
      <c r="AX275" s="84"/>
      <c r="AY275" s="84"/>
      <c r="AZ275" s="84"/>
      <c r="BA275" s="84"/>
      <c r="BB275" s="84"/>
      <c r="BC275" s="84"/>
      <c r="BD275" s="84"/>
      <c r="BE275" s="84"/>
      <c r="BF275" s="84"/>
      <c r="BG275" s="84"/>
      <c r="BH275" s="84"/>
      <c r="BI275" s="84"/>
      <c r="BJ275" s="84"/>
      <c r="BK275" s="84"/>
      <c r="BL275" s="84"/>
    </row>
    <row r="276" spans="1:64" s="32" customFormat="1" ht="12.75" customHeight="1" x14ac:dyDescent="0.2">
      <c r="A276" s="88">
        <v>2273</v>
      </c>
      <c r="B276" s="88"/>
      <c r="C276" s="88"/>
      <c r="D276" s="88"/>
      <c r="E276" s="88"/>
      <c r="F276" s="88"/>
      <c r="G276" s="46" t="s">
        <v>241</v>
      </c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4"/>
      <c r="T276" s="87">
        <v>38389</v>
      </c>
      <c r="U276" s="87"/>
      <c r="V276" s="87"/>
      <c r="W276" s="87"/>
      <c r="X276" s="87"/>
      <c r="Y276" s="87"/>
      <c r="Z276" s="87">
        <v>38389</v>
      </c>
      <c r="AA276" s="87"/>
      <c r="AB276" s="87"/>
      <c r="AC276" s="87"/>
      <c r="AD276" s="87"/>
      <c r="AE276" s="87">
        <v>0</v>
      </c>
      <c r="AF276" s="87"/>
      <c r="AG276" s="87"/>
      <c r="AH276" s="87"/>
      <c r="AI276" s="87"/>
      <c r="AJ276" s="87"/>
      <c r="AK276" s="87">
        <v>0</v>
      </c>
      <c r="AL276" s="87"/>
      <c r="AM276" s="87"/>
      <c r="AN276" s="87"/>
      <c r="AO276" s="87"/>
      <c r="AP276" s="87"/>
      <c r="AQ276" s="87">
        <v>0</v>
      </c>
      <c r="AR276" s="87"/>
      <c r="AS276" s="87"/>
      <c r="AT276" s="87"/>
      <c r="AU276" s="87"/>
      <c r="AV276" s="87"/>
      <c r="AW276" s="84"/>
      <c r="AX276" s="84"/>
      <c r="AY276" s="84"/>
      <c r="AZ276" s="84"/>
      <c r="BA276" s="84"/>
      <c r="BB276" s="84"/>
      <c r="BC276" s="84"/>
      <c r="BD276" s="84"/>
      <c r="BE276" s="84"/>
      <c r="BF276" s="84"/>
      <c r="BG276" s="84"/>
      <c r="BH276" s="84"/>
      <c r="BI276" s="84"/>
      <c r="BJ276" s="84"/>
      <c r="BK276" s="84"/>
      <c r="BL276" s="84"/>
    </row>
    <row r="277" spans="1:64" s="32" customFormat="1" ht="25.5" customHeight="1" x14ac:dyDescent="0.2">
      <c r="A277" s="88">
        <v>2275</v>
      </c>
      <c r="B277" s="88"/>
      <c r="C277" s="88"/>
      <c r="D277" s="88"/>
      <c r="E277" s="88"/>
      <c r="F277" s="88"/>
      <c r="G277" s="46" t="s">
        <v>242</v>
      </c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4"/>
      <c r="T277" s="87">
        <v>1140</v>
      </c>
      <c r="U277" s="87"/>
      <c r="V277" s="87"/>
      <c r="W277" s="87"/>
      <c r="X277" s="87"/>
      <c r="Y277" s="87"/>
      <c r="Z277" s="87">
        <v>1140</v>
      </c>
      <c r="AA277" s="87"/>
      <c r="AB277" s="87"/>
      <c r="AC277" s="87"/>
      <c r="AD277" s="87"/>
      <c r="AE277" s="87">
        <v>0</v>
      </c>
      <c r="AF277" s="87"/>
      <c r="AG277" s="87"/>
      <c r="AH277" s="87"/>
      <c r="AI277" s="87"/>
      <c r="AJ277" s="87"/>
      <c r="AK277" s="87">
        <v>0</v>
      </c>
      <c r="AL277" s="87"/>
      <c r="AM277" s="87"/>
      <c r="AN277" s="87"/>
      <c r="AO277" s="87"/>
      <c r="AP277" s="87"/>
      <c r="AQ277" s="87">
        <v>0</v>
      </c>
      <c r="AR277" s="87"/>
      <c r="AS277" s="87"/>
      <c r="AT277" s="87"/>
      <c r="AU277" s="87"/>
      <c r="AV277" s="87"/>
      <c r="AW277" s="84"/>
      <c r="AX277" s="84"/>
      <c r="AY277" s="84"/>
      <c r="AZ277" s="84"/>
      <c r="BA277" s="84"/>
      <c r="BB277" s="84"/>
      <c r="BC277" s="84"/>
      <c r="BD277" s="84"/>
      <c r="BE277" s="84"/>
      <c r="BF277" s="84"/>
      <c r="BG277" s="84"/>
      <c r="BH277" s="84"/>
      <c r="BI277" s="84"/>
      <c r="BJ277" s="84"/>
      <c r="BK277" s="84"/>
      <c r="BL277" s="84"/>
    </row>
    <row r="278" spans="1:64" s="32" customFormat="1" ht="38.25" customHeight="1" x14ac:dyDescent="0.2">
      <c r="A278" s="88">
        <v>2282</v>
      </c>
      <c r="B278" s="88"/>
      <c r="C278" s="88"/>
      <c r="D278" s="88"/>
      <c r="E278" s="88"/>
      <c r="F278" s="88"/>
      <c r="G278" s="46" t="s">
        <v>243</v>
      </c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4"/>
      <c r="T278" s="87">
        <v>5440</v>
      </c>
      <c r="U278" s="87"/>
      <c r="V278" s="87"/>
      <c r="W278" s="87"/>
      <c r="X278" s="87"/>
      <c r="Y278" s="87"/>
      <c r="Z278" s="87">
        <v>5440</v>
      </c>
      <c r="AA278" s="87"/>
      <c r="AB278" s="87"/>
      <c r="AC278" s="87"/>
      <c r="AD278" s="87"/>
      <c r="AE278" s="87">
        <v>0</v>
      </c>
      <c r="AF278" s="87"/>
      <c r="AG278" s="87"/>
      <c r="AH278" s="87"/>
      <c r="AI278" s="87"/>
      <c r="AJ278" s="87"/>
      <c r="AK278" s="87">
        <v>0</v>
      </c>
      <c r="AL278" s="87"/>
      <c r="AM278" s="87"/>
      <c r="AN278" s="87"/>
      <c r="AO278" s="87"/>
      <c r="AP278" s="87"/>
      <c r="AQ278" s="87">
        <v>0</v>
      </c>
      <c r="AR278" s="87"/>
      <c r="AS278" s="87"/>
      <c r="AT278" s="87"/>
      <c r="AU278" s="87"/>
      <c r="AV278" s="87"/>
      <c r="AW278" s="84"/>
      <c r="AX278" s="84"/>
      <c r="AY278" s="84"/>
      <c r="AZ278" s="84"/>
      <c r="BA278" s="84"/>
      <c r="BB278" s="84"/>
      <c r="BC278" s="84"/>
      <c r="BD278" s="84"/>
      <c r="BE278" s="84"/>
      <c r="BF278" s="84"/>
      <c r="BG278" s="84"/>
      <c r="BH278" s="84"/>
      <c r="BI278" s="84"/>
      <c r="BJ278" s="84"/>
      <c r="BK278" s="84"/>
      <c r="BL278" s="84"/>
    </row>
    <row r="279" spans="1:64" s="7" customFormat="1" ht="12.75" customHeight="1" x14ac:dyDescent="0.2">
      <c r="A279" s="85"/>
      <c r="B279" s="85"/>
      <c r="C279" s="85"/>
      <c r="D279" s="85"/>
      <c r="E279" s="85"/>
      <c r="F279" s="85"/>
      <c r="G279" s="40" t="s">
        <v>161</v>
      </c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8"/>
      <c r="T279" s="86">
        <v>5733921</v>
      </c>
      <c r="U279" s="86"/>
      <c r="V279" s="86"/>
      <c r="W279" s="86"/>
      <c r="X279" s="86"/>
      <c r="Y279" s="86"/>
      <c r="Z279" s="86">
        <v>5733921</v>
      </c>
      <c r="AA279" s="86"/>
      <c r="AB279" s="86"/>
      <c r="AC279" s="86"/>
      <c r="AD279" s="86"/>
      <c r="AE279" s="86">
        <v>0</v>
      </c>
      <c r="AF279" s="86"/>
      <c r="AG279" s="86"/>
      <c r="AH279" s="86"/>
      <c r="AI279" s="86"/>
      <c r="AJ279" s="86"/>
      <c r="AK279" s="86">
        <v>0</v>
      </c>
      <c r="AL279" s="86"/>
      <c r="AM279" s="86"/>
      <c r="AN279" s="86"/>
      <c r="AO279" s="86"/>
      <c r="AP279" s="86"/>
      <c r="AQ279" s="86">
        <v>0</v>
      </c>
      <c r="AR279" s="86"/>
      <c r="AS279" s="86"/>
      <c r="AT279" s="86"/>
      <c r="AU279" s="86"/>
      <c r="AV279" s="86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</row>
    <row r="281" spans="1:64" ht="14.25" customHeight="1" x14ac:dyDescent="0.2">
      <c r="A281" s="99" t="s">
        <v>294</v>
      </c>
      <c r="B281" s="99"/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  <c r="AA281" s="99"/>
      <c r="AB281" s="99"/>
      <c r="AC281" s="99"/>
      <c r="AD281" s="99"/>
      <c r="AE281" s="99"/>
      <c r="AF281" s="99"/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99"/>
      <c r="AR281" s="99"/>
      <c r="AS281" s="99"/>
      <c r="AT281" s="99"/>
      <c r="AU281" s="99"/>
      <c r="AV281" s="99"/>
      <c r="AW281" s="99"/>
      <c r="AX281" s="99"/>
      <c r="AY281" s="99"/>
      <c r="AZ281" s="99"/>
      <c r="BA281" s="99"/>
      <c r="BB281" s="99"/>
      <c r="BC281" s="99"/>
      <c r="BD281" s="99"/>
      <c r="BE281" s="99"/>
      <c r="BF281" s="99"/>
      <c r="BG281" s="99"/>
      <c r="BH281" s="99"/>
      <c r="BI281" s="99"/>
      <c r="BJ281" s="99"/>
      <c r="BK281" s="99"/>
      <c r="BL281" s="99"/>
    </row>
    <row r="282" spans="1:64" ht="30" customHeight="1" x14ac:dyDescent="0.2">
      <c r="A282" s="71" t="s">
        <v>285</v>
      </c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  <c r="AR282" s="72"/>
      <c r="AS282" s="72"/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</row>
    <row r="283" spans="1:64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</row>
    <row r="285" spans="1:64" ht="14.25" x14ac:dyDescent="0.2">
      <c r="A285" s="99" t="s">
        <v>318</v>
      </c>
      <c r="B285" s="99"/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  <c r="AD285" s="99"/>
      <c r="AE285" s="99"/>
      <c r="AF285" s="99"/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99"/>
      <c r="AR285" s="99"/>
      <c r="AS285" s="99"/>
      <c r="AT285" s="99"/>
      <c r="AU285" s="99"/>
      <c r="AV285" s="99"/>
      <c r="AW285" s="99"/>
      <c r="AX285" s="99"/>
      <c r="AY285" s="99"/>
      <c r="AZ285" s="99"/>
      <c r="BA285" s="99"/>
      <c r="BB285" s="99"/>
      <c r="BC285" s="99"/>
      <c r="BD285" s="99"/>
      <c r="BE285" s="99"/>
      <c r="BF285" s="99"/>
      <c r="BG285" s="99"/>
      <c r="BH285" s="99"/>
      <c r="BI285" s="99"/>
      <c r="BJ285" s="99"/>
      <c r="BK285" s="99"/>
      <c r="BL285" s="99"/>
    </row>
    <row r="286" spans="1:64" ht="14.25" x14ac:dyDescent="0.2">
      <c r="A286" s="99" t="s">
        <v>295</v>
      </c>
      <c r="B286" s="99"/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</row>
    <row r="287" spans="1:64" ht="15" customHeight="1" x14ac:dyDescent="0.2">
      <c r="A287" s="71" t="s">
        <v>286</v>
      </c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</row>
    <row r="288" spans="1:64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</row>
    <row r="291" spans="1:58" ht="18.95" customHeight="1" x14ac:dyDescent="0.2">
      <c r="A291" s="79" t="s">
        <v>216</v>
      </c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26"/>
      <c r="AC291" s="26"/>
      <c r="AD291" s="26"/>
      <c r="AE291" s="26"/>
      <c r="AF291" s="26"/>
      <c r="AG291" s="26"/>
      <c r="AH291" s="81"/>
      <c r="AI291" s="81"/>
      <c r="AJ291" s="81"/>
      <c r="AK291" s="81"/>
      <c r="AL291" s="81"/>
      <c r="AM291" s="81"/>
      <c r="AN291" s="81"/>
      <c r="AO291" s="81"/>
      <c r="AP291" s="81"/>
      <c r="AQ291" s="26"/>
      <c r="AR291" s="26"/>
      <c r="AS291" s="26"/>
      <c r="AT291" s="26"/>
      <c r="AU291" s="80" t="s">
        <v>287</v>
      </c>
      <c r="AV291" s="74"/>
      <c r="AW291" s="74"/>
      <c r="AX291" s="74"/>
      <c r="AY291" s="74"/>
      <c r="AZ291" s="74"/>
      <c r="BA291" s="74"/>
      <c r="BB291" s="74"/>
      <c r="BC291" s="74"/>
      <c r="BD291" s="74"/>
      <c r="BE291" s="74"/>
      <c r="BF291" s="74"/>
    </row>
    <row r="292" spans="1:58" ht="12.75" customHeight="1" x14ac:dyDescent="0.2">
      <c r="AB292" s="27"/>
      <c r="AC292" s="27"/>
      <c r="AD292" s="27"/>
      <c r="AE292" s="27"/>
      <c r="AF292" s="27"/>
      <c r="AG292" s="27"/>
      <c r="AH292" s="77" t="s">
        <v>2</v>
      </c>
      <c r="AI292" s="77"/>
      <c r="AJ292" s="77"/>
      <c r="AK292" s="77"/>
      <c r="AL292" s="77"/>
      <c r="AM292" s="77"/>
      <c r="AN292" s="77"/>
      <c r="AO292" s="77"/>
      <c r="AP292" s="77"/>
      <c r="AQ292" s="27"/>
      <c r="AR292" s="27"/>
      <c r="AS292" s="27"/>
      <c r="AT292" s="27"/>
      <c r="AU292" s="77" t="s">
        <v>199</v>
      </c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</row>
    <row r="293" spans="1:58" ht="15" x14ac:dyDescent="0.2">
      <c r="AB293" s="27"/>
      <c r="AC293" s="27"/>
      <c r="AD293" s="27"/>
      <c r="AE293" s="27"/>
      <c r="AF293" s="27"/>
      <c r="AG293" s="27"/>
      <c r="AH293" s="28"/>
      <c r="AI293" s="28"/>
      <c r="AJ293" s="28"/>
      <c r="AK293" s="28"/>
      <c r="AL293" s="28"/>
      <c r="AM293" s="28"/>
      <c r="AN293" s="28"/>
      <c r="AO293" s="28"/>
      <c r="AP293" s="28"/>
      <c r="AQ293" s="27"/>
      <c r="AR293" s="27"/>
      <c r="AS293" s="27"/>
      <c r="AT293" s="27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</row>
    <row r="294" spans="1:58" ht="18" customHeight="1" x14ac:dyDescent="0.2">
      <c r="A294" s="79" t="s">
        <v>217</v>
      </c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27"/>
      <c r="AC294" s="27"/>
      <c r="AD294" s="27"/>
      <c r="AE294" s="27"/>
      <c r="AF294" s="27"/>
      <c r="AG294" s="27"/>
      <c r="AH294" s="82"/>
      <c r="AI294" s="82"/>
      <c r="AJ294" s="82"/>
      <c r="AK294" s="82"/>
      <c r="AL294" s="82"/>
      <c r="AM294" s="82"/>
      <c r="AN294" s="82"/>
      <c r="AO294" s="82"/>
      <c r="AP294" s="82"/>
      <c r="AQ294" s="27"/>
      <c r="AR294" s="27"/>
      <c r="AS294" s="27"/>
      <c r="AT294" s="27"/>
      <c r="AU294" s="78" t="s">
        <v>324</v>
      </c>
      <c r="AV294" s="74"/>
      <c r="AW294" s="74"/>
      <c r="AX294" s="74"/>
      <c r="AY294" s="74"/>
      <c r="AZ294" s="74"/>
      <c r="BA294" s="74"/>
      <c r="BB294" s="74"/>
      <c r="BC294" s="74"/>
      <c r="BD294" s="74"/>
      <c r="BE294" s="74"/>
      <c r="BF294" s="74"/>
    </row>
    <row r="295" spans="1:58" ht="12" customHeight="1" x14ac:dyDescent="0.2">
      <c r="AB295" s="27"/>
      <c r="AC295" s="27"/>
      <c r="AD295" s="27"/>
      <c r="AE295" s="27"/>
      <c r="AF295" s="27"/>
      <c r="AG295" s="27"/>
      <c r="AH295" s="77" t="s">
        <v>2</v>
      </c>
      <c r="AI295" s="77"/>
      <c r="AJ295" s="77"/>
      <c r="AK295" s="77"/>
      <c r="AL295" s="77"/>
      <c r="AM295" s="77"/>
      <c r="AN295" s="77"/>
      <c r="AO295" s="77"/>
      <c r="AP295" s="77"/>
      <c r="AQ295" s="27"/>
      <c r="AR295" s="27"/>
      <c r="AS295" s="27"/>
      <c r="AT295" s="27"/>
      <c r="AU295" s="77" t="s">
        <v>199</v>
      </c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</row>
  </sheetData>
  <mergeCells count="2107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BQ33:BT33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42:D42"/>
    <mergeCell ref="E42:W42"/>
    <mergeCell ref="X42:AB42"/>
    <mergeCell ref="AC42:AG42"/>
    <mergeCell ref="AH42:AL4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BB111:BF111"/>
    <mergeCell ref="BG111:BK111"/>
    <mergeCell ref="BL111:BP111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146:C146"/>
    <mergeCell ref="D146:P146"/>
    <mergeCell ref="Q146:U146"/>
    <mergeCell ref="V146:AE146"/>
    <mergeCell ref="AF146:AJ146"/>
    <mergeCell ref="AK146:AO146"/>
    <mergeCell ref="A144:C145"/>
    <mergeCell ref="D144:P145"/>
    <mergeCell ref="Q144:U145"/>
    <mergeCell ref="V144:AE145"/>
    <mergeCell ref="AF144:AT144"/>
    <mergeCell ref="AU144:BI144"/>
    <mergeCell ref="AF145:AJ145"/>
    <mergeCell ref="AK145:AO145"/>
    <mergeCell ref="A164:T165"/>
    <mergeCell ref="U164:AD164"/>
    <mergeCell ref="AE164:AN164"/>
    <mergeCell ref="AO164:AX164"/>
    <mergeCell ref="AY164:BH164"/>
    <mergeCell ref="BI164:BR164"/>
    <mergeCell ref="U165:Y165"/>
    <mergeCell ref="Z165:AD165"/>
    <mergeCell ref="AE165:AI165"/>
    <mergeCell ref="AJ165:AN165"/>
    <mergeCell ref="A162:BL162"/>
    <mergeCell ref="A163:BR163"/>
    <mergeCell ref="AP149:AT149"/>
    <mergeCell ref="AU149:AY149"/>
    <mergeCell ref="AZ149:BD149"/>
    <mergeCell ref="BE149:BI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182:BL182"/>
    <mergeCell ref="AT169:AX169"/>
    <mergeCell ref="AY169:BC169"/>
    <mergeCell ref="BD169:BH169"/>
    <mergeCell ref="BI169:BM169"/>
    <mergeCell ref="A168:T168"/>
    <mergeCell ref="U168:Y168"/>
    <mergeCell ref="Z168:AD168"/>
    <mergeCell ref="AE168:AI168"/>
    <mergeCell ref="AJ168:AN168"/>
    <mergeCell ref="AO168:AS168"/>
    <mergeCell ref="AO167:AS167"/>
    <mergeCell ref="AT167:AX167"/>
    <mergeCell ref="AY167:BC167"/>
    <mergeCell ref="BD167:BH167"/>
    <mergeCell ref="BI167:BM167"/>
    <mergeCell ref="BN167:BR167"/>
    <mergeCell ref="A167:T167"/>
    <mergeCell ref="U167:Y167"/>
    <mergeCell ref="Z167:AD167"/>
    <mergeCell ref="AE167:AI167"/>
    <mergeCell ref="AJ167:AN167"/>
    <mergeCell ref="BN169:BR169"/>
    <mergeCell ref="A170:T170"/>
    <mergeCell ref="U170:Y170"/>
    <mergeCell ref="Z170:AD170"/>
    <mergeCell ref="AE170:AI170"/>
    <mergeCell ref="AJ170:AN170"/>
    <mergeCell ref="AO170:AS170"/>
    <mergeCell ref="AT170:AX170"/>
    <mergeCell ref="AY170:BC170"/>
    <mergeCell ref="BD170:BH170"/>
    <mergeCell ref="A186:C186"/>
    <mergeCell ref="D186:V186"/>
    <mergeCell ref="W186:Y186"/>
    <mergeCell ref="Z186:AB186"/>
    <mergeCell ref="AC186:AE186"/>
    <mergeCell ref="AF186:AH186"/>
    <mergeCell ref="BJ184:BL185"/>
    <mergeCell ref="W185:Y185"/>
    <mergeCell ref="Z185:AB185"/>
    <mergeCell ref="AC185:AE185"/>
    <mergeCell ref="AF185:AH185"/>
    <mergeCell ref="AI185:AK185"/>
    <mergeCell ref="AL185:AN185"/>
    <mergeCell ref="AO185:AQ185"/>
    <mergeCell ref="AR185:AT185"/>
    <mergeCell ref="BG183:BL183"/>
    <mergeCell ref="W184:AB184"/>
    <mergeCell ref="AC184:AH184"/>
    <mergeCell ref="AI184:AN184"/>
    <mergeCell ref="AO184:AT184"/>
    <mergeCell ref="AU184:AW185"/>
    <mergeCell ref="AX184:AZ185"/>
    <mergeCell ref="BA184:BC185"/>
    <mergeCell ref="BD184:BF185"/>
    <mergeCell ref="BG184:BI185"/>
    <mergeCell ref="A183:C185"/>
    <mergeCell ref="D183:V185"/>
    <mergeCell ref="W183:AH183"/>
    <mergeCell ref="AI183:AT183"/>
    <mergeCell ref="AU183:AZ183"/>
    <mergeCell ref="BA183:BF183"/>
    <mergeCell ref="BA187:BC187"/>
    <mergeCell ref="BD187:BF187"/>
    <mergeCell ref="BG187:BI187"/>
    <mergeCell ref="BJ187:BL187"/>
    <mergeCell ref="A188:C188"/>
    <mergeCell ref="D188:V188"/>
    <mergeCell ref="W188:Y188"/>
    <mergeCell ref="Z188:AB188"/>
    <mergeCell ref="AC188:AE188"/>
    <mergeCell ref="AF188:AH188"/>
    <mergeCell ref="AI187:AK187"/>
    <mergeCell ref="AL187:AN187"/>
    <mergeCell ref="AO187:AQ187"/>
    <mergeCell ref="AR187:AT187"/>
    <mergeCell ref="AU187:AW187"/>
    <mergeCell ref="AX187:AZ187"/>
    <mergeCell ref="BA186:BC186"/>
    <mergeCell ref="BD186:BF186"/>
    <mergeCell ref="BG186:BI186"/>
    <mergeCell ref="BJ186:BL186"/>
    <mergeCell ref="A187:C187"/>
    <mergeCell ref="D187:V187"/>
    <mergeCell ref="W187:Y187"/>
    <mergeCell ref="Z187:AB187"/>
    <mergeCell ref="AC187:AE187"/>
    <mergeCell ref="AF187:AH187"/>
    <mergeCell ref="AI186:AK186"/>
    <mergeCell ref="AL186:AN186"/>
    <mergeCell ref="AO186:AQ186"/>
    <mergeCell ref="AR186:AT186"/>
    <mergeCell ref="AU186:AW186"/>
    <mergeCell ref="AX186:AZ186"/>
    <mergeCell ref="A197:BS197"/>
    <mergeCell ref="A198:F199"/>
    <mergeCell ref="G198:S199"/>
    <mergeCell ref="T198:Z199"/>
    <mergeCell ref="AA198:AO198"/>
    <mergeCell ref="AP198:BD198"/>
    <mergeCell ref="BE198:BS198"/>
    <mergeCell ref="AA199:AE199"/>
    <mergeCell ref="AF199:AJ199"/>
    <mergeCell ref="AK199:AO199"/>
    <mergeCell ref="BA188:BC188"/>
    <mergeCell ref="BD188:BF188"/>
    <mergeCell ref="BG188:BI188"/>
    <mergeCell ref="BJ188:BL188"/>
    <mergeCell ref="A195:BL195"/>
    <mergeCell ref="A196:BS196"/>
    <mergeCell ref="A189:C189"/>
    <mergeCell ref="D189:V189"/>
    <mergeCell ref="W189:Y189"/>
    <mergeCell ref="Z189:AB189"/>
    <mergeCell ref="AI188:AK188"/>
    <mergeCell ref="AL188:AN188"/>
    <mergeCell ref="AO188:AQ188"/>
    <mergeCell ref="AR188:AT188"/>
    <mergeCell ref="AU188:AW188"/>
    <mergeCell ref="AX188:AZ188"/>
    <mergeCell ref="AP200:AT200"/>
    <mergeCell ref="AU200:AY200"/>
    <mergeCell ref="AZ200:BD200"/>
    <mergeCell ref="BE200:BI200"/>
    <mergeCell ref="BJ200:BN200"/>
    <mergeCell ref="BO200:BS200"/>
    <mergeCell ref="A200:F200"/>
    <mergeCell ref="G200:S200"/>
    <mergeCell ref="T200:Z200"/>
    <mergeCell ref="AA200:AE200"/>
    <mergeCell ref="AF200:AJ200"/>
    <mergeCell ref="AK200:AO200"/>
    <mergeCell ref="AP199:AT199"/>
    <mergeCell ref="AU199:AY199"/>
    <mergeCell ref="AZ199:BD199"/>
    <mergeCell ref="BE199:BI199"/>
    <mergeCell ref="BJ199:BN199"/>
    <mergeCell ref="BO199:BS199"/>
    <mergeCell ref="AP202:AT202"/>
    <mergeCell ref="AU202:AY202"/>
    <mergeCell ref="AZ202:BD202"/>
    <mergeCell ref="BE202:BI202"/>
    <mergeCell ref="BJ202:BN202"/>
    <mergeCell ref="BO202:BS202"/>
    <mergeCell ref="A202:F202"/>
    <mergeCell ref="G202:S202"/>
    <mergeCell ref="T202:Z202"/>
    <mergeCell ref="AA202:AE202"/>
    <mergeCell ref="AF202:AJ202"/>
    <mergeCell ref="AK202:AO202"/>
    <mergeCell ref="AP201:AT201"/>
    <mergeCell ref="AU201:AY201"/>
    <mergeCell ref="AZ201:BD201"/>
    <mergeCell ref="BE201:BI201"/>
    <mergeCell ref="BJ201:BN201"/>
    <mergeCell ref="BO201:BS201"/>
    <mergeCell ref="A201:F201"/>
    <mergeCell ref="G201:S201"/>
    <mergeCell ref="T201:Z201"/>
    <mergeCell ref="AA201:AE201"/>
    <mergeCell ref="AF201:AJ201"/>
    <mergeCell ref="AK201:AO201"/>
    <mergeCell ref="AP207:AT207"/>
    <mergeCell ref="AU207:AY207"/>
    <mergeCell ref="AZ207:BD207"/>
    <mergeCell ref="A208:F208"/>
    <mergeCell ref="G208:S208"/>
    <mergeCell ref="T208:Z208"/>
    <mergeCell ref="AA208:AE208"/>
    <mergeCell ref="AF208:AJ208"/>
    <mergeCell ref="AK208:AO208"/>
    <mergeCell ref="AP208:AT208"/>
    <mergeCell ref="A204:BL204"/>
    <mergeCell ref="A205:BD205"/>
    <mergeCell ref="A206:F207"/>
    <mergeCell ref="G206:S207"/>
    <mergeCell ref="T206:Z207"/>
    <mergeCell ref="AA206:AO206"/>
    <mergeCell ref="AP206:BD206"/>
    <mergeCell ref="AA207:AE207"/>
    <mergeCell ref="AF207:AJ207"/>
    <mergeCell ref="AK207:AO207"/>
    <mergeCell ref="AZ209:BD209"/>
    <mergeCell ref="A210:F210"/>
    <mergeCell ref="G210:S210"/>
    <mergeCell ref="T210:Z210"/>
    <mergeCell ref="AA210:AE210"/>
    <mergeCell ref="AF210:AJ210"/>
    <mergeCell ref="AK210:AO210"/>
    <mergeCell ref="AP210:AT210"/>
    <mergeCell ref="AU210:AY210"/>
    <mergeCell ref="AZ210:BD210"/>
    <mergeCell ref="AU208:AY208"/>
    <mergeCell ref="AZ208:BD208"/>
    <mergeCell ref="A209:F209"/>
    <mergeCell ref="G209:S209"/>
    <mergeCell ref="T209:Z209"/>
    <mergeCell ref="AA209:AE209"/>
    <mergeCell ref="AF209:AJ209"/>
    <mergeCell ref="AK209:AO209"/>
    <mergeCell ref="AP209:AT209"/>
    <mergeCell ref="AU209:AY209"/>
    <mergeCell ref="BK216:BO216"/>
    <mergeCell ref="BP216:BS216"/>
    <mergeCell ref="A217:M217"/>
    <mergeCell ref="N217:U217"/>
    <mergeCell ref="V217:Z217"/>
    <mergeCell ref="AA217:AE217"/>
    <mergeCell ref="AF217:AI217"/>
    <mergeCell ref="AJ217:AN217"/>
    <mergeCell ref="AA216:AE216"/>
    <mergeCell ref="AF216:AI216"/>
    <mergeCell ref="AJ216:AN216"/>
    <mergeCell ref="AO216:AR216"/>
    <mergeCell ref="AS216:AW216"/>
    <mergeCell ref="AX216:BA216"/>
    <mergeCell ref="A213:BL213"/>
    <mergeCell ref="A214:BM214"/>
    <mergeCell ref="A215:M216"/>
    <mergeCell ref="N215:U216"/>
    <mergeCell ref="V215:Z216"/>
    <mergeCell ref="AA215:AI215"/>
    <mergeCell ref="AJ215:AR215"/>
    <mergeCell ref="AS215:BA215"/>
    <mergeCell ref="BB215:BJ215"/>
    <mergeCell ref="BK215:BS215"/>
    <mergeCell ref="A229:F230"/>
    <mergeCell ref="G229:S230"/>
    <mergeCell ref="BP217:BS217"/>
    <mergeCell ref="A218:M218"/>
    <mergeCell ref="N218:U218"/>
    <mergeCell ref="V218:Z218"/>
    <mergeCell ref="AA218:AE218"/>
    <mergeCell ref="AF218:AI218"/>
    <mergeCell ref="AJ218:AN218"/>
    <mergeCell ref="AO218:AR218"/>
    <mergeCell ref="AS218:AW218"/>
    <mergeCell ref="AX218:BA218"/>
    <mergeCell ref="AO217:AR217"/>
    <mergeCell ref="AS217:AW217"/>
    <mergeCell ref="AX217:BA217"/>
    <mergeCell ref="BB217:BF217"/>
    <mergeCell ref="BG217:BJ217"/>
    <mergeCell ref="BK217:BO217"/>
    <mergeCell ref="BP219:BS219"/>
    <mergeCell ref="A222:BL222"/>
    <mergeCell ref="A223:BL223"/>
    <mergeCell ref="A226:BL226"/>
    <mergeCell ref="A227:BL227"/>
    <mergeCell ref="A228:BL228"/>
    <mergeCell ref="AO219:AR219"/>
    <mergeCell ref="AS219:AW219"/>
    <mergeCell ref="AX219:BA219"/>
    <mergeCell ref="BB219:BF219"/>
    <mergeCell ref="BG219:BJ219"/>
    <mergeCell ref="BK219:BO219"/>
    <mergeCell ref="BB218:BF218"/>
    <mergeCell ref="BG218:BJ218"/>
    <mergeCell ref="BK218:BO218"/>
    <mergeCell ref="BP218:BS218"/>
    <mergeCell ref="A219:M219"/>
    <mergeCell ref="N219:U219"/>
    <mergeCell ref="V219:Z219"/>
    <mergeCell ref="AA219:AE219"/>
    <mergeCell ref="AF219:AI219"/>
    <mergeCell ref="AJ219:AN219"/>
    <mergeCell ref="A245:BL245"/>
    <mergeCell ref="BB234:BF234"/>
    <mergeCell ref="BG234:BL234"/>
    <mergeCell ref="A235:F235"/>
    <mergeCell ref="G235:S235"/>
    <mergeCell ref="AK232:AP232"/>
    <mergeCell ref="AQ232:AV232"/>
    <mergeCell ref="AW232:BA232"/>
    <mergeCell ref="BB232:BF232"/>
    <mergeCell ref="BG232:BL232"/>
    <mergeCell ref="A233:F233"/>
    <mergeCell ref="G233:S233"/>
    <mergeCell ref="T233:Y233"/>
    <mergeCell ref="Z233:AD233"/>
    <mergeCell ref="AE233:AJ233"/>
    <mergeCell ref="AK231:AP231"/>
    <mergeCell ref="AQ231:AV231"/>
    <mergeCell ref="AW231:BA231"/>
    <mergeCell ref="BB231:BF231"/>
    <mergeCell ref="BG231:BL231"/>
    <mergeCell ref="A232:F232"/>
    <mergeCell ref="G232:S232"/>
    <mergeCell ref="T232:Y232"/>
    <mergeCell ref="Z232:AD232"/>
    <mergeCell ref="AE232:AJ232"/>
    <mergeCell ref="A231:F231"/>
    <mergeCell ref="G231:S231"/>
    <mergeCell ref="T231:Y231"/>
    <mergeCell ref="Z231:AD231"/>
    <mergeCell ref="AE231:AJ231"/>
    <mergeCell ref="A234:F234"/>
    <mergeCell ref="G234:S234"/>
    <mergeCell ref="AT248:AW249"/>
    <mergeCell ref="AX248:BG248"/>
    <mergeCell ref="BH248:BL249"/>
    <mergeCell ref="Z249:AD249"/>
    <mergeCell ref="AE249:AI249"/>
    <mergeCell ref="AX249:BB249"/>
    <mergeCell ref="BC249:BG249"/>
    <mergeCell ref="A246:BL246"/>
    <mergeCell ref="A247:F249"/>
    <mergeCell ref="G247:P249"/>
    <mergeCell ref="Q247:AN247"/>
    <mergeCell ref="AO247:BL247"/>
    <mergeCell ref="Q248:U249"/>
    <mergeCell ref="V248:Y249"/>
    <mergeCell ref="Z248:AI248"/>
    <mergeCell ref="AJ248:AN249"/>
    <mergeCell ref="AO248:AS249"/>
    <mergeCell ref="AJ251:AN251"/>
    <mergeCell ref="AO251:AS251"/>
    <mergeCell ref="AT251:AW251"/>
    <mergeCell ref="AX251:BB251"/>
    <mergeCell ref="BC251:BG251"/>
    <mergeCell ref="BH251:BL251"/>
    <mergeCell ref="A251:F251"/>
    <mergeCell ref="G251:P251"/>
    <mergeCell ref="Q251:U251"/>
    <mergeCell ref="V251:Y251"/>
    <mergeCell ref="Z251:AD251"/>
    <mergeCell ref="AE251:AI251"/>
    <mergeCell ref="AJ250:AN250"/>
    <mergeCell ref="AO250:AS250"/>
    <mergeCell ref="AT250:AW250"/>
    <mergeCell ref="AX250:BB250"/>
    <mergeCell ref="BC250:BG250"/>
    <mergeCell ref="BH250:BL250"/>
    <mergeCell ref="A250:F250"/>
    <mergeCell ref="G250:P250"/>
    <mergeCell ref="Q250:U250"/>
    <mergeCell ref="V250:Y250"/>
    <mergeCell ref="Z250:AD250"/>
    <mergeCell ref="AE250:AI250"/>
    <mergeCell ref="A264:BL264"/>
    <mergeCell ref="A265:BL265"/>
    <mergeCell ref="A266:F267"/>
    <mergeCell ref="G266:S267"/>
    <mergeCell ref="T266:Y267"/>
    <mergeCell ref="Z266:AD267"/>
    <mergeCell ref="AE266:AJ267"/>
    <mergeCell ref="AK266:AP267"/>
    <mergeCell ref="AQ266:AV267"/>
    <mergeCell ref="AW266:BD267"/>
    <mergeCell ref="AJ252:AN252"/>
    <mergeCell ref="AO252:AS252"/>
    <mergeCell ref="AT252:AW252"/>
    <mergeCell ref="AX252:BB252"/>
    <mergeCell ref="BC252:BG252"/>
    <mergeCell ref="BH252:BL252"/>
    <mergeCell ref="A252:F252"/>
    <mergeCell ref="G252:P252"/>
    <mergeCell ref="Q252:U252"/>
    <mergeCell ref="V252:Y252"/>
    <mergeCell ref="Z252:AD252"/>
    <mergeCell ref="AE252:AI252"/>
    <mergeCell ref="AT253:AW253"/>
    <mergeCell ref="AX253:BB253"/>
    <mergeCell ref="BC253:BG253"/>
    <mergeCell ref="BH253:BL253"/>
    <mergeCell ref="A254:F254"/>
    <mergeCell ref="G254:P254"/>
    <mergeCell ref="Q254:U254"/>
    <mergeCell ref="V254:Y254"/>
    <mergeCell ref="Z254:AD254"/>
    <mergeCell ref="AE254:AI254"/>
    <mergeCell ref="Z270:AD270"/>
    <mergeCell ref="AE270:AJ270"/>
    <mergeCell ref="AK270:AP270"/>
    <mergeCell ref="AQ270:AV270"/>
    <mergeCell ref="A269:F269"/>
    <mergeCell ref="G269:S269"/>
    <mergeCell ref="T269:Y269"/>
    <mergeCell ref="Z269:AD269"/>
    <mergeCell ref="AE269:AJ269"/>
    <mergeCell ref="AK269:AP269"/>
    <mergeCell ref="BE266:BL267"/>
    <mergeCell ref="A268:F268"/>
    <mergeCell ref="G268:S268"/>
    <mergeCell ref="T268:Y268"/>
    <mergeCell ref="Z268:AD268"/>
    <mergeCell ref="AE268:AJ268"/>
    <mergeCell ref="AK268:AP268"/>
    <mergeCell ref="AQ268:AV268"/>
    <mergeCell ref="AW268:BD268"/>
    <mergeCell ref="BE268:BL268"/>
    <mergeCell ref="A294:AA294"/>
    <mergeCell ref="AH294:AP294"/>
    <mergeCell ref="AU294:BF294"/>
    <mergeCell ref="AH295:AP295"/>
    <mergeCell ref="AU295:BF295"/>
    <mergeCell ref="A31:D31"/>
    <mergeCell ref="E31:T31"/>
    <mergeCell ref="U31:Y31"/>
    <mergeCell ref="Z31:AD31"/>
    <mergeCell ref="AE31:AH31"/>
    <mergeCell ref="A287:BL287"/>
    <mergeCell ref="A291:AA291"/>
    <mergeCell ref="AH291:AP291"/>
    <mergeCell ref="AU291:BF291"/>
    <mergeCell ref="AH292:AP292"/>
    <mergeCell ref="AU292:BF292"/>
    <mergeCell ref="AW270:BD270"/>
    <mergeCell ref="BE270:BL270"/>
    <mergeCell ref="A281:BL281"/>
    <mergeCell ref="A282:BL282"/>
    <mergeCell ref="A285:BL285"/>
    <mergeCell ref="A286:BL286"/>
    <mergeCell ref="AS33:AW33"/>
    <mergeCell ref="AX33:BA33"/>
    <mergeCell ref="BB33:BF33"/>
    <mergeCell ref="BG33:BK33"/>
    <mergeCell ref="BL33:BP33"/>
    <mergeCell ref="BL32:BP32"/>
    <mergeCell ref="AM43:AQ43"/>
    <mergeCell ref="AR43:AV43"/>
    <mergeCell ref="AW43:BA43"/>
    <mergeCell ref="BB43:BF43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AR81:AV81"/>
    <mergeCell ref="AW81:BA81"/>
    <mergeCell ref="BB81:BF81"/>
    <mergeCell ref="BG81:BK81"/>
    <mergeCell ref="AH78:AL78"/>
    <mergeCell ref="AM78:AQ78"/>
    <mergeCell ref="AR78:AV78"/>
    <mergeCell ref="AW78:BA78"/>
    <mergeCell ref="BB78:BF78"/>
    <mergeCell ref="BG78:BK78"/>
    <mergeCell ref="BQ73:BT73"/>
    <mergeCell ref="AX72:BA72"/>
    <mergeCell ref="BB72:BF72"/>
    <mergeCell ref="BG72:BK72"/>
    <mergeCell ref="BL72:BP72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Q110:BT110"/>
    <mergeCell ref="BU110:BY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T129:BX129"/>
    <mergeCell ref="BT128:BX128"/>
    <mergeCell ref="BT127:BX127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A149:C149"/>
    <mergeCell ref="D149:P149"/>
    <mergeCell ref="Q149:U149"/>
    <mergeCell ref="V149:AE149"/>
    <mergeCell ref="AF149:AJ149"/>
    <mergeCell ref="AK149:AO149"/>
    <mergeCell ref="BT141:BX141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AP148:AT148"/>
    <mergeCell ref="AU148:AY148"/>
    <mergeCell ref="AZ148:BD148"/>
    <mergeCell ref="BE148:BI148"/>
    <mergeCell ref="AP145:AT145"/>
    <mergeCell ref="AU145:AY145"/>
    <mergeCell ref="AZ145:BD145"/>
    <mergeCell ref="BE145:BI145"/>
    <mergeCell ref="A143:BL14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150:C150"/>
    <mergeCell ref="D150:P150"/>
    <mergeCell ref="Q150:U150"/>
    <mergeCell ref="V150:AE150"/>
    <mergeCell ref="AF150:AJ150"/>
    <mergeCell ref="AK150:AO150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169:T169"/>
    <mergeCell ref="U169:Y169"/>
    <mergeCell ref="Z169:AD169"/>
    <mergeCell ref="AE169:AI169"/>
    <mergeCell ref="AJ169:AN169"/>
    <mergeCell ref="AO169:AS169"/>
    <mergeCell ref="AP160:AT160"/>
    <mergeCell ref="AU160:AY160"/>
    <mergeCell ref="AZ160:BD160"/>
    <mergeCell ref="BE160:BI160"/>
    <mergeCell ref="AT168:AX168"/>
    <mergeCell ref="AY168:BC168"/>
    <mergeCell ref="BD168:BH168"/>
    <mergeCell ref="BI168:BM168"/>
    <mergeCell ref="BN168:BR168"/>
    <mergeCell ref="AT166:AX166"/>
    <mergeCell ref="AY166:BC166"/>
    <mergeCell ref="BD166:BH166"/>
    <mergeCell ref="BI166:BM166"/>
    <mergeCell ref="BN166:BR166"/>
    <mergeCell ref="A166:T166"/>
    <mergeCell ref="U166:Y166"/>
    <mergeCell ref="Z166:AD166"/>
    <mergeCell ref="AE166:AI166"/>
    <mergeCell ref="AJ166:AN166"/>
    <mergeCell ref="AO166:AS166"/>
    <mergeCell ref="AO165:AS165"/>
    <mergeCell ref="AT165:AX165"/>
    <mergeCell ref="AY165:BC165"/>
    <mergeCell ref="BD165:BH165"/>
    <mergeCell ref="BI165:BM165"/>
    <mergeCell ref="BN165:BR165"/>
    <mergeCell ref="BD171:BH171"/>
    <mergeCell ref="BI171:BM171"/>
    <mergeCell ref="BN171:BR171"/>
    <mergeCell ref="A172:T172"/>
    <mergeCell ref="U172:Y172"/>
    <mergeCell ref="Z172:AD172"/>
    <mergeCell ref="AE172:AI172"/>
    <mergeCell ref="AJ172:AN172"/>
    <mergeCell ref="AO172:AS172"/>
    <mergeCell ref="AT172:AX172"/>
    <mergeCell ref="BI170:BM170"/>
    <mergeCell ref="BN170:BR170"/>
    <mergeCell ref="A171:T171"/>
    <mergeCell ref="U171:Y171"/>
    <mergeCell ref="Z171:AD171"/>
    <mergeCell ref="AE171:AI171"/>
    <mergeCell ref="AJ171:AN171"/>
    <mergeCell ref="AO171:AS171"/>
    <mergeCell ref="AT171:AX171"/>
    <mergeCell ref="AY171:BC171"/>
    <mergeCell ref="AT173:AX173"/>
    <mergeCell ref="AY173:BC173"/>
    <mergeCell ref="BD173:BH173"/>
    <mergeCell ref="BI173:BM173"/>
    <mergeCell ref="BN173:BR173"/>
    <mergeCell ref="A174:T174"/>
    <mergeCell ref="U174:Y174"/>
    <mergeCell ref="Z174:AD174"/>
    <mergeCell ref="AE174:AI174"/>
    <mergeCell ref="AJ174:AN174"/>
    <mergeCell ref="AY172:BC172"/>
    <mergeCell ref="BD172:BH172"/>
    <mergeCell ref="BI172:BM172"/>
    <mergeCell ref="BN172:BR172"/>
    <mergeCell ref="A173:T173"/>
    <mergeCell ref="U173:Y173"/>
    <mergeCell ref="Z173:AD173"/>
    <mergeCell ref="AE173:AI173"/>
    <mergeCell ref="AJ173:AN173"/>
    <mergeCell ref="AO173:AS173"/>
    <mergeCell ref="AT175:AX175"/>
    <mergeCell ref="AY175:BC175"/>
    <mergeCell ref="BD175:BH175"/>
    <mergeCell ref="BI175:BM175"/>
    <mergeCell ref="BN175:BR175"/>
    <mergeCell ref="A176:T176"/>
    <mergeCell ref="U176:Y176"/>
    <mergeCell ref="Z176:AD176"/>
    <mergeCell ref="AE176:AI176"/>
    <mergeCell ref="AJ176:AN176"/>
    <mergeCell ref="A175:T175"/>
    <mergeCell ref="U175:Y175"/>
    <mergeCell ref="Z175:AD175"/>
    <mergeCell ref="AE175:AI175"/>
    <mergeCell ref="AJ175:AN175"/>
    <mergeCell ref="AO175:AS175"/>
    <mergeCell ref="AO174:AS174"/>
    <mergeCell ref="AT174:AX174"/>
    <mergeCell ref="AY174:BC174"/>
    <mergeCell ref="BD174:BH174"/>
    <mergeCell ref="BI174:BM174"/>
    <mergeCell ref="BN174:BR174"/>
    <mergeCell ref="AT177:AX177"/>
    <mergeCell ref="AY177:BC177"/>
    <mergeCell ref="BD177:BH177"/>
    <mergeCell ref="BI177:BM177"/>
    <mergeCell ref="BN177:BR177"/>
    <mergeCell ref="A178:T178"/>
    <mergeCell ref="U178:Y178"/>
    <mergeCell ref="Z178:AD178"/>
    <mergeCell ref="AE178:AI178"/>
    <mergeCell ref="AJ178:AN178"/>
    <mergeCell ref="A177:T177"/>
    <mergeCell ref="U177:Y177"/>
    <mergeCell ref="Z177:AD177"/>
    <mergeCell ref="AE177:AI177"/>
    <mergeCell ref="AJ177:AN177"/>
    <mergeCell ref="AO177:AS177"/>
    <mergeCell ref="AO176:AS176"/>
    <mergeCell ref="AT176:AX176"/>
    <mergeCell ref="AY176:BC176"/>
    <mergeCell ref="BD176:BH176"/>
    <mergeCell ref="BI176:BM176"/>
    <mergeCell ref="BN176:BR176"/>
    <mergeCell ref="AT179:AX179"/>
    <mergeCell ref="AY179:BC179"/>
    <mergeCell ref="BD179:BH179"/>
    <mergeCell ref="BI179:BM179"/>
    <mergeCell ref="BN179:BR179"/>
    <mergeCell ref="A179:T179"/>
    <mergeCell ref="U179:Y179"/>
    <mergeCell ref="Z179:AD179"/>
    <mergeCell ref="AE179:AI179"/>
    <mergeCell ref="AJ179:AN179"/>
    <mergeCell ref="AO179:AS179"/>
    <mergeCell ref="AO178:AS178"/>
    <mergeCell ref="AT178:AX178"/>
    <mergeCell ref="AY178:BC178"/>
    <mergeCell ref="BD178:BH178"/>
    <mergeCell ref="BI178:BM178"/>
    <mergeCell ref="BN178:BR178"/>
    <mergeCell ref="A190:C190"/>
    <mergeCell ref="D190:V190"/>
    <mergeCell ref="W190:Y190"/>
    <mergeCell ref="Z190:AB190"/>
    <mergeCell ref="AC190:AE190"/>
    <mergeCell ref="AF190:AH190"/>
    <mergeCell ref="AU189:AW189"/>
    <mergeCell ref="AX189:AZ189"/>
    <mergeCell ref="BA189:BC189"/>
    <mergeCell ref="BD189:BF189"/>
    <mergeCell ref="BG189:BI189"/>
    <mergeCell ref="BJ189:BL189"/>
    <mergeCell ref="AC189:AE189"/>
    <mergeCell ref="AF189:AH189"/>
    <mergeCell ref="AI189:AK189"/>
    <mergeCell ref="AL189:AN189"/>
    <mergeCell ref="AO189:AQ189"/>
    <mergeCell ref="AR189:AT189"/>
    <mergeCell ref="BA191:BC191"/>
    <mergeCell ref="BD191:BF191"/>
    <mergeCell ref="BG191:BI191"/>
    <mergeCell ref="BJ191:BL191"/>
    <mergeCell ref="A192:C192"/>
    <mergeCell ref="D192:V192"/>
    <mergeCell ref="W192:Y192"/>
    <mergeCell ref="Z192:AB192"/>
    <mergeCell ref="AC192:AE192"/>
    <mergeCell ref="AF192:AH192"/>
    <mergeCell ref="AI191:AK191"/>
    <mergeCell ref="AL191:AN191"/>
    <mergeCell ref="AO191:AQ191"/>
    <mergeCell ref="AR191:AT191"/>
    <mergeCell ref="AU191:AW191"/>
    <mergeCell ref="AX191:AZ191"/>
    <mergeCell ref="BA190:BC190"/>
    <mergeCell ref="BD190:BF190"/>
    <mergeCell ref="BG190:BI190"/>
    <mergeCell ref="BJ190:BL190"/>
    <mergeCell ref="A191:C191"/>
    <mergeCell ref="D191:V191"/>
    <mergeCell ref="W191:Y191"/>
    <mergeCell ref="Z191:AB191"/>
    <mergeCell ref="AC191:AE191"/>
    <mergeCell ref="AF191:AH191"/>
    <mergeCell ref="AI190:AK190"/>
    <mergeCell ref="AL190:AN190"/>
    <mergeCell ref="AO190:AQ190"/>
    <mergeCell ref="AR190:AT190"/>
    <mergeCell ref="AU190:AW190"/>
    <mergeCell ref="AX190:AZ190"/>
    <mergeCell ref="T234:Y234"/>
    <mergeCell ref="Z234:AD234"/>
    <mergeCell ref="AE234:AJ234"/>
    <mergeCell ref="AK234:AP234"/>
    <mergeCell ref="AQ234:AV234"/>
    <mergeCell ref="AW234:BA234"/>
    <mergeCell ref="BA192:BC192"/>
    <mergeCell ref="BD192:BF192"/>
    <mergeCell ref="BG192:BI192"/>
    <mergeCell ref="BJ192:BL192"/>
    <mergeCell ref="AI192:AK192"/>
    <mergeCell ref="AL192:AN192"/>
    <mergeCell ref="AO192:AQ192"/>
    <mergeCell ref="AR192:AT192"/>
    <mergeCell ref="AU192:AW192"/>
    <mergeCell ref="AX192:AZ192"/>
    <mergeCell ref="AK233:AP233"/>
    <mergeCell ref="AQ233:AV233"/>
    <mergeCell ref="AW233:BA233"/>
    <mergeCell ref="BB233:BF233"/>
    <mergeCell ref="BG233:BL233"/>
    <mergeCell ref="AQ229:AV230"/>
    <mergeCell ref="AW229:BF229"/>
    <mergeCell ref="BG229:BL230"/>
    <mergeCell ref="AW230:BA230"/>
    <mergeCell ref="BB230:BF230"/>
    <mergeCell ref="T229:Y230"/>
    <mergeCell ref="Z229:AD230"/>
    <mergeCell ref="AE229:AJ230"/>
    <mergeCell ref="AK229:AP230"/>
    <mergeCell ref="BB216:BF216"/>
    <mergeCell ref="BG216:BJ216"/>
    <mergeCell ref="BB236:BF236"/>
    <mergeCell ref="BG236:BL236"/>
    <mergeCell ref="A237:F237"/>
    <mergeCell ref="G237:S237"/>
    <mergeCell ref="T237:Y237"/>
    <mergeCell ref="Z237:AD237"/>
    <mergeCell ref="AE237:AJ237"/>
    <mergeCell ref="AK237:AP237"/>
    <mergeCell ref="AQ237:AV237"/>
    <mergeCell ref="AW237:BA237"/>
    <mergeCell ref="BB235:BF235"/>
    <mergeCell ref="BG235:BL235"/>
    <mergeCell ref="A236:F236"/>
    <mergeCell ref="G236:S236"/>
    <mergeCell ref="T236:Y236"/>
    <mergeCell ref="Z236:AD236"/>
    <mergeCell ref="AE236:AJ236"/>
    <mergeCell ref="AK236:AP236"/>
    <mergeCell ref="AQ236:AV236"/>
    <mergeCell ref="AW236:BA236"/>
    <mergeCell ref="T235:Y235"/>
    <mergeCell ref="Z235:AD235"/>
    <mergeCell ref="AE235:AJ235"/>
    <mergeCell ref="AK235:AP235"/>
    <mergeCell ref="AQ235:AV235"/>
    <mergeCell ref="AW235:BA235"/>
    <mergeCell ref="BB238:BF238"/>
    <mergeCell ref="BG238:BL238"/>
    <mergeCell ref="A239:F239"/>
    <mergeCell ref="G239:S239"/>
    <mergeCell ref="T239:Y239"/>
    <mergeCell ref="Z239:AD239"/>
    <mergeCell ref="AE239:AJ239"/>
    <mergeCell ref="AK239:AP239"/>
    <mergeCell ref="AQ239:AV239"/>
    <mergeCell ref="AW239:BA239"/>
    <mergeCell ref="BB237:BF237"/>
    <mergeCell ref="BG237:BL237"/>
    <mergeCell ref="A238:F238"/>
    <mergeCell ref="G238:S238"/>
    <mergeCell ref="T238:Y238"/>
    <mergeCell ref="Z238:AD238"/>
    <mergeCell ref="AE238:AJ238"/>
    <mergeCell ref="AK238:AP238"/>
    <mergeCell ref="AQ238:AV238"/>
    <mergeCell ref="AW238:BA238"/>
    <mergeCell ref="BB240:BF240"/>
    <mergeCell ref="BG240:BL240"/>
    <mergeCell ref="A241:F241"/>
    <mergeCell ref="G241:S241"/>
    <mergeCell ref="T241:Y241"/>
    <mergeCell ref="Z241:AD241"/>
    <mergeCell ref="AE241:AJ241"/>
    <mergeCell ref="AK241:AP241"/>
    <mergeCell ref="AQ241:AV241"/>
    <mergeCell ref="AW241:BA241"/>
    <mergeCell ref="BB239:BF239"/>
    <mergeCell ref="BG239:BL239"/>
    <mergeCell ref="A240:F240"/>
    <mergeCell ref="G240:S240"/>
    <mergeCell ref="T240:Y240"/>
    <mergeCell ref="Z240:AD240"/>
    <mergeCell ref="AE240:AJ240"/>
    <mergeCell ref="AK240:AP240"/>
    <mergeCell ref="AQ240:AV240"/>
    <mergeCell ref="AW240:BA240"/>
    <mergeCell ref="BB243:BF243"/>
    <mergeCell ref="BG243:BL243"/>
    <mergeCell ref="BB242:BF242"/>
    <mergeCell ref="BG242:BL242"/>
    <mergeCell ref="A243:F243"/>
    <mergeCell ref="G243:S243"/>
    <mergeCell ref="T243:Y243"/>
    <mergeCell ref="Z243:AD243"/>
    <mergeCell ref="AE243:AJ243"/>
    <mergeCell ref="AK243:AP243"/>
    <mergeCell ref="AQ243:AV243"/>
    <mergeCell ref="AW243:BA243"/>
    <mergeCell ref="BB241:BF241"/>
    <mergeCell ref="BG241:BL241"/>
    <mergeCell ref="A242:F242"/>
    <mergeCell ref="G242:S242"/>
    <mergeCell ref="T242:Y242"/>
    <mergeCell ref="Z242:AD242"/>
    <mergeCell ref="AE242:AJ242"/>
    <mergeCell ref="AK242:AP242"/>
    <mergeCell ref="AQ242:AV242"/>
    <mergeCell ref="AW242:BA242"/>
    <mergeCell ref="A253:F253"/>
    <mergeCell ref="G253:P253"/>
    <mergeCell ref="Q253:U253"/>
    <mergeCell ref="V253:Y253"/>
    <mergeCell ref="Z253:AD253"/>
    <mergeCell ref="AE253:AI253"/>
    <mergeCell ref="AJ253:AN253"/>
    <mergeCell ref="AO253:AS253"/>
    <mergeCell ref="AJ255:AN255"/>
    <mergeCell ref="AO255:AS255"/>
    <mergeCell ref="AT255:AW255"/>
    <mergeCell ref="AX255:BB255"/>
    <mergeCell ref="BC255:BG255"/>
    <mergeCell ref="BH255:BL255"/>
    <mergeCell ref="A255:F255"/>
    <mergeCell ref="G255:P255"/>
    <mergeCell ref="Q255:U255"/>
    <mergeCell ref="V255:Y255"/>
    <mergeCell ref="Z255:AD255"/>
    <mergeCell ref="AE255:AI255"/>
    <mergeCell ref="AJ254:AN254"/>
    <mergeCell ref="AO254:AS254"/>
    <mergeCell ref="AT254:AW254"/>
    <mergeCell ref="AX254:BB254"/>
    <mergeCell ref="BC254:BG254"/>
    <mergeCell ref="BH254:BL254"/>
    <mergeCell ref="AJ257:AN257"/>
    <mergeCell ref="AO257:AS257"/>
    <mergeCell ref="AT257:AW257"/>
    <mergeCell ref="AX257:BB257"/>
    <mergeCell ref="BC257:BG257"/>
    <mergeCell ref="BH257:BL257"/>
    <mergeCell ref="A257:F257"/>
    <mergeCell ref="G257:P257"/>
    <mergeCell ref="Q257:U257"/>
    <mergeCell ref="V257:Y257"/>
    <mergeCell ref="Z257:AD257"/>
    <mergeCell ref="AE257:AI257"/>
    <mergeCell ref="AJ256:AN256"/>
    <mergeCell ref="AO256:AS256"/>
    <mergeCell ref="AT256:AW256"/>
    <mergeCell ref="AX256:BB256"/>
    <mergeCell ref="BC256:BG256"/>
    <mergeCell ref="BH256:BL256"/>
    <mergeCell ref="A256:F256"/>
    <mergeCell ref="G256:P256"/>
    <mergeCell ref="Q256:U256"/>
    <mergeCell ref="V256:Y256"/>
    <mergeCell ref="Z256:AD256"/>
    <mergeCell ref="AE256:AI256"/>
    <mergeCell ref="AJ259:AN259"/>
    <mergeCell ref="AO259:AS259"/>
    <mergeCell ref="AT259:AW259"/>
    <mergeCell ref="AX259:BB259"/>
    <mergeCell ref="BC259:BG259"/>
    <mergeCell ref="BH259:BL259"/>
    <mergeCell ref="A259:F259"/>
    <mergeCell ref="G259:P259"/>
    <mergeCell ref="Q259:U259"/>
    <mergeCell ref="V259:Y259"/>
    <mergeCell ref="Z259:AD259"/>
    <mergeCell ref="AE259:AI259"/>
    <mergeCell ref="AJ258:AN258"/>
    <mergeCell ref="AO258:AS258"/>
    <mergeCell ref="AT258:AW258"/>
    <mergeCell ref="AX258:BB258"/>
    <mergeCell ref="BC258:BG258"/>
    <mergeCell ref="BH258:BL258"/>
    <mergeCell ref="A258:F258"/>
    <mergeCell ref="G258:P258"/>
    <mergeCell ref="Q258:U258"/>
    <mergeCell ref="V258:Y258"/>
    <mergeCell ref="Z258:AD258"/>
    <mergeCell ref="AE258:AI258"/>
    <mergeCell ref="AJ261:AN261"/>
    <mergeCell ref="AO261:AS261"/>
    <mergeCell ref="AT261:AW261"/>
    <mergeCell ref="AX261:BB261"/>
    <mergeCell ref="BC261:BG261"/>
    <mergeCell ref="BH261:BL261"/>
    <mergeCell ref="A261:F261"/>
    <mergeCell ref="G261:P261"/>
    <mergeCell ref="Q261:U261"/>
    <mergeCell ref="V261:Y261"/>
    <mergeCell ref="Z261:AD261"/>
    <mergeCell ref="AE261:AI261"/>
    <mergeCell ref="AJ260:AN260"/>
    <mergeCell ref="AO260:AS260"/>
    <mergeCell ref="AT260:AW260"/>
    <mergeCell ref="AX260:BB260"/>
    <mergeCell ref="BC260:BG260"/>
    <mergeCell ref="BH260:BL260"/>
    <mergeCell ref="A260:F260"/>
    <mergeCell ref="G260:P260"/>
    <mergeCell ref="Q260:U260"/>
    <mergeCell ref="V260:Y260"/>
    <mergeCell ref="Z260:AD260"/>
    <mergeCell ref="AE260:AI260"/>
    <mergeCell ref="AE271:AJ271"/>
    <mergeCell ref="AK271:AP271"/>
    <mergeCell ref="AQ271:AV271"/>
    <mergeCell ref="AW271:BD271"/>
    <mergeCell ref="BE271:BL271"/>
    <mergeCell ref="A272:F272"/>
    <mergeCell ref="G272:S272"/>
    <mergeCell ref="T272:Y272"/>
    <mergeCell ref="Z272:AD272"/>
    <mergeCell ref="AE272:AJ272"/>
    <mergeCell ref="AJ262:AN262"/>
    <mergeCell ref="AO262:AS262"/>
    <mergeCell ref="AT262:AW262"/>
    <mergeCell ref="AX262:BB262"/>
    <mergeCell ref="BC262:BG262"/>
    <mergeCell ref="BH262:BL262"/>
    <mergeCell ref="A262:F262"/>
    <mergeCell ref="G262:P262"/>
    <mergeCell ref="Q262:U262"/>
    <mergeCell ref="V262:Y262"/>
    <mergeCell ref="Z262:AD262"/>
    <mergeCell ref="AE262:AI262"/>
    <mergeCell ref="A271:F271"/>
    <mergeCell ref="G271:S271"/>
    <mergeCell ref="T271:Y271"/>
    <mergeCell ref="Z271:AD271"/>
    <mergeCell ref="AQ269:AV269"/>
    <mergeCell ref="AW269:BD269"/>
    <mergeCell ref="BE269:BL269"/>
    <mergeCell ref="A270:F270"/>
    <mergeCell ref="G270:S270"/>
    <mergeCell ref="T270:Y270"/>
    <mergeCell ref="AQ273:AV273"/>
    <mergeCell ref="AW273:BD273"/>
    <mergeCell ref="BE273:BL273"/>
    <mergeCell ref="A274:F274"/>
    <mergeCell ref="G274:S274"/>
    <mergeCell ref="T274:Y274"/>
    <mergeCell ref="Z274:AD274"/>
    <mergeCell ref="AE274:AJ274"/>
    <mergeCell ref="AK274:AP274"/>
    <mergeCell ref="AQ274:AV274"/>
    <mergeCell ref="AK272:AP272"/>
    <mergeCell ref="AQ272:AV272"/>
    <mergeCell ref="AW272:BD272"/>
    <mergeCell ref="BE272:BL272"/>
    <mergeCell ref="A273:F273"/>
    <mergeCell ref="G273:S273"/>
    <mergeCell ref="T273:Y273"/>
    <mergeCell ref="Z273:AD273"/>
    <mergeCell ref="AE273:AJ273"/>
    <mergeCell ref="AK273:AP273"/>
    <mergeCell ref="BE275:BL275"/>
    <mergeCell ref="A276:F276"/>
    <mergeCell ref="G276:S276"/>
    <mergeCell ref="T276:Y276"/>
    <mergeCell ref="Z276:AD276"/>
    <mergeCell ref="AE276:AJ276"/>
    <mergeCell ref="AK276:AP276"/>
    <mergeCell ref="AQ276:AV276"/>
    <mergeCell ref="AW276:BD276"/>
    <mergeCell ref="BE276:BL276"/>
    <mergeCell ref="AW274:BD274"/>
    <mergeCell ref="BE274:BL274"/>
    <mergeCell ref="A275:F275"/>
    <mergeCell ref="G275:S275"/>
    <mergeCell ref="T275:Y275"/>
    <mergeCell ref="Z275:AD275"/>
    <mergeCell ref="AE275:AJ275"/>
    <mergeCell ref="AK275:AP275"/>
    <mergeCell ref="AQ275:AV275"/>
    <mergeCell ref="AW275:BD275"/>
    <mergeCell ref="BE279:BL279"/>
    <mergeCell ref="AW278:BD278"/>
    <mergeCell ref="BE278:BL278"/>
    <mergeCell ref="A279:F279"/>
    <mergeCell ref="G279:S279"/>
    <mergeCell ref="T279:Y279"/>
    <mergeCell ref="Z279:AD279"/>
    <mergeCell ref="AE279:AJ279"/>
    <mergeCell ref="AK279:AP279"/>
    <mergeCell ref="AQ279:AV279"/>
    <mergeCell ref="AW279:BD279"/>
    <mergeCell ref="AQ277:AV277"/>
    <mergeCell ref="AW277:BD277"/>
    <mergeCell ref="BE277:BL277"/>
    <mergeCell ref="A278:F278"/>
    <mergeCell ref="G278:S278"/>
    <mergeCell ref="T278:Y278"/>
    <mergeCell ref="Z278:AD278"/>
    <mergeCell ref="AE278:AJ278"/>
    <mergeCell ref="AK278:AP278"/>
    <mergeCell ref="AQ278:AV278"/>
    <mergeCell ref="A277:F277"/>
    <mergeCell ref="G277:S277"/>
    <mergeCell ref="T277:Y277"/>
    <mergeCell ref="Z277:AD277"/>
    <mergeCell ref="AE277:AJ277"/>
    <mergeCell ref="AK277:AP277"/>
  </mergeCells>
  <conditionalFormatting sqref="A110 A188 A119">
    <cfRule type="cellIs" dxfId="57" priority="62" stopIfTrue="1" operator="equal">
      <formula>A109</formula>
    </cfRule>
  </conditionalFormatting>
  <conditionalFormatting sqref="A129:C129 A148:C148">
    <cfRule type="cellIs" dxfId="56" priority="63" stopIfTrue="1" operator="equal">
      <formula>A128</formula>
    </cfRule>
    <cfRule type="cellIs" dxfId="55" priority="64" stopIfTrue="1" operator="equal">
      <formula>0</formula>
    </cfRule>
  </conditionalFormatting>
  <conditionalFormatting sqref="A111">
    <cfRule type="cellIs" dxfId="54" priority="61" stopIfTrue="1" operator="equal">
      <formula>A110</formula>
    </cfRule>
  </conditionalFormatting>
  <conditionalFormatting sqref="A121">
    <cfRule type="cellIs" dxfId="53" priority="66" stopIfTrue="1" operator="equal">
      <formula>A119</formula>
    </cfRule>
  </conditionalFormatting>
  <conditionalFormatting sqref="A120">
    <cfRule type="cellIs" dxfId="52" priority="59" stopIfTrue="1" operator="equal">
      <formula>A119</formula>
    </cfRule>
  </conditionalFormatting>
  <conditionalFormatting sqref="A189">
    <cfRule type="cellIs" dxfId="51" priority="5" stopIfTrue="1" operator="equal">
      <formula>A188</formula>
    </cfRule>
  </conditionalFormatting>
  <conditionalFormatting sqref="A130:C130">
    <cfRule type="cellIs" dxfId="50" priority="56" stopIfTrue="1" operator="equal">
      <formula>A129</formula>
    </cfRule>
    <cfRule type="cellIs" dxfId="49" priority="57" stopIfTrue="1" operator="equal">
      <formula>0</formula>
    </cfRule>
  </conditionalFormatting>
  <conditionalFormatting sqref="A131:C131">
    <cfRule type="cellIs" dxfId="48" priority="54" stopIfTrue="1" operator="equal">
      <formula>A130</formula>
    </cfRule>
    <cfRule type="cellIs" dxfId="47" priority="55" stopIfTrue="1" operator="equal">
      <formula>0</formula>
    </cfRule>
  </conditionalFormatting>
  <conditionalFormatting sqref="A132:C132">
    <cfRule type="cellIs" dxfId="46" priority="52" stopIfTrue="1" operator="equal">
      <formula>A131</formula>
    </cfRule>
    <cfRule type="cellIs" dxfId="45" priority="53" stopIfTrue="1" operator="equal">
      <formula>0</formula>
    </cfRule>
  </conditionalFormatting>
  <conditionalFormatting sqref="A133:C133">
    <cfRule type="cellIs" dxfId="44" priority="50" stopIfTrue="1" operator="equal">
      <formula>A132</formula>
    </cfRule>
    <cfRule type="cellIs" dxfId="43" priority="51" stopIfTrue="1" operator="equal">
      <formula>0</formula>
    </cfRule>
  </conditionalFormatting>
  <conditionalFormatting sqref="A134:C134">
    <cfRule type="cellIs" dxfId="42" priority="48" stopIfTrue="1" operator="equal">
      <formula>A133</formula>
    </cfRule>
    <cfRule type="cellIs" dxfId="41" priority="49" stopIfTrue="1" operator="equal">
      <formula>0</formula>
    </cfRule>
  </conditionalFormatting>
  <conditionalFormatting sqref="A135:C135">
    <cfRule type="cellIs" dxfId="40" priority="46" stopIfTrue="1" operator="equal">
      <formula>A134</formula>
    </cfRule>
    <cfRule type="cellIs" dxfId="39" priority="47" stopIfTrue="1" operator="equal">
      <formula>0</formula>
    </cfRule>
  </conditionalFormatting>
  <conditionalFormatting sqref="A136:C136">
    <cfRule type="cellIs" dxfId="38" priority="44" stopIfTrue="1" operator="equal">
      <formula>A135</formula>
    </cfRule>
    <cfRule type="cellIs" dxfId="37" priority="45" stopIfTrue="1" operator="equal">
      <formula>0</formula>
    </cfRule>
  </conditionalFormatting>
  <conditionalFormatting sqref="A137:C137">
    <cfRule type="cellIs" dxfId="36" priority="42" stopIfTrue="1" operator="equal">
      <formula>A136</formula>
    </cfRule>
    <cfRule type="cellIs" dxfId="35" priority="43" stopIfTrue="1" operator="equal">
      <formula>0</formula>
    </cfRule>
  </conditionalFormatting>
  <conditionalFormatting sqref="A138:C138">
    <cfRule type="cellIs" dxfId="34" priority="40" stopIfTrue="1" operator="equal">
      <formula>A137</formula>
    </cfRule>
    <cfRule type="cellIs" dxfId="33" priority="41" stopIfTrue="1" operator="equal">
      <formula>0</formula>
    </cfRule>
  </conditionalFormatting>
  <conditionalFormatting sqref="A139:C139">
    <cfRule type="cellIs" dxfId="32" priority="38" stopIfTrue="1" operator="equal">
      <formula>A138</formula>
    </cfRule>
    <cfRule type="cellIs" dxfId="31" priority="39" stopIfTrue="1" operator="equal">
      <formula>0</formula>
    </cfRule>
  </conditionalFormatting>
  <conditionalFormatting sqref="A140:C140">
    <cfRule type="cellIs" dxfId="30" priority="36" stopIfTrue="1" operator="equal">
      <formula>A139</formula>
    </cfRule>
    <cfRule type="cellIs" dxfId="29" priority="37" stopIfTrue="1" operator="equal">
      <formula>0</formula>
    </cfRule>
  </conditionalFormatting>
  <conditionalFormatting sqref="A141:C141">
    <cfRule type="cellIs" dxfId="28" priority="34" stopIfTrue="1" operator="equal">
      <formula>A140</formula>
    </cfRule>
    <cfRule type="cellIs" dxfId="27" priority="35" stopIfTrue="1" operator="equal">
      <formula>0</formula>
    </cfRule>
  </conditionalFormatting>
  <conditionalFormatting sqref="A149:C149">
    <cfRule type="cellIs" dxfId="26" priority="30" stopIfTrue="1" operator="equal">
      <formula>A148</formula>
    </cfRule>
    <cfRule type="cellIs" dxfId="25" priority="31" stopIfTrue="1" operator="equal">
      <formula>0</formula>
    </cfRule>
  </conditionalFormatting>
  <conditionalFormatting sqref="A150:C150">
    <cfRule type="cellIs" dxfId="24" priority="28" stopIfTrue="1" operator="equal">
      <formula>A149</formula>
    </cfRule>
    <cfRule type="cellIs" dxfId="23" priority="29" stopIfTrue="1" operator="equal">
      <formula>0</formula>
    </cfRule>
  </conditionalFormatting>
  <conditionalFormatting sqref="A151:C151">
    <cfRule type="cellIs" dxfId="22" priority="26" stopIfTrue="1" operator="equal">
      <formula>A150</formula>
    </cfRule>
    <cfRule type="cellIs" dxfId="21" priority="27" stopIfTrue="1" operator="equal">
      <formula>0</formula>
    </cfRule>
  </conditionalFormatting>
  <conditionalFormatting sqref="A152:C152">
    <cfRule type="cellIs" dxfId="20" priority="24" stopIfTrue="1" operator="equal">
      <formula>A151</formula>
    </cfRule>
    <cfRule type="cellIs" dxfId="19" priority="25" stopIfTrue="1" operator="equal">
      <formula>0</formula>
    </cfRule>
  </conditionalFormatting>
  <conditionalFormatting sqref="A153:C153">
    <cfRule type="cellIs" dxfId="18" priority="22" stopIfTrue="1" operator="equal">
      <formula>A152</formula>
    </cfRule>
    <cfRule type="cellIs" dxfId="17" priority="23" stopIfTrue="1" operator="equal">
      <formula>0</formula>
    </cfRule>
  </conditionalFormatting>
  <conditionalFormatting sqref="A154:C154">
    <cfRule type="cellIs" dxfId="16" priority="20" stopIfTrue="1" operator="equal">
      <formula>A153</formula>
    </cfRule>
    <cfRule type="cellIs" dxfId="15" priority="21" stopIfTrue="1" operator="equal">
      <formula>0</formula>
    </cfRule>
  </conditionalFormatting>
  <conditionalFormatting sqref="A155:C155">
    <cfRule type="cellIs" dxfId="14" priority="18" stopIfTrue="1" operator="equal">
      <formula>A154</formula>
    </cfRule>
    <cfRule type="cellIs" dxfId="13" priority="19" stopIfTrue="1" operator="equal">
      <formula>0</formula>
    </cfRule>
  </conditionalFormatting>
  <conditionalFormatting sqref="A156:C156">
    <cfRule type="cellIs" dxfId="12" priority="16" stopIfTrue="1" operator="equal">
      <formula>A155</formula>
    </cfRule>
    <cfRule type="cellIs" dxfId="11" priority="17" stopIfTrue="1" operator="equal">
      <formula>0</formula>
    </cfRule>
  </conditionalFormatting>
  <conditionalFormatting sqref="A157:C157">
    <cfRule type="cellIs" dxfId="10" priority="14" stopIfTrue="1" operator="equal">
      <formula>A156</formula>
    </cfRule>
    <cfRule type="cellIs" dxfId="9" priority="15" stopIfTrue="1" operator="equal">
      <formula>0</formula>
    </cfRule>
  </conditionalFormatting>
  <conditionalFormatting sqref="A158:C158">
    <cfRule type="cellIs" dxfId="8" priority="12" stopIfTrue="1" operator="equal">
      <formula>A157</formula>
    </cfRule>
    <cfRule type="cellIs" dxfId="7" priority="13" stopIfTrue="1" operator="equal">
      <formula>0</formula>
    </cfRule>
  </conditionalFormatting>
  <conditionalFormatting sqref="A159:C159">
    <cfRule type="cellIs" dxfId="6" priority="10" stopIfTrue="1" operator="equal">
      <formula>A158</formula>
    </cfRule>
    <cfRule type="cellIs" dxfId="5" priority="11" stopIfTrue="1" operator="equal">
      <formula>0</formula>
    </cfRule>
  </conditionalFormatting>
  <conditionalFormatting sqref="A160:C160">
    <cfRule type="cellIs" dxfId="4" priority="8" stopIfTrue="1" operator="equal">
      <formula>A159</formula>
    </cfRule>
    <cfRule type="cellIs" dxfId="3" priority="9" stopIfTrue="1" operator="equal">
      <formula>0</formula>
    </cfRule>
  </conditionalFormatting>
  <conditionalFormatting sqref="A190">
    <cfRule type="cellIs" dxfId="2" priority="4" stopIfTrue="1" operator="equal">
      <formula>A189</formula>
    </cfRule>
  </conditionalFormatting>
  <conditionalFormatting sqref="A191">
    <cfRule type="cellIs" dxfId="1" priority="3" stopIfTrue="1" operator="equal">
      <formula>A190</formula>
    </cfRule>
  </conditionalFormatting>
  <conditionalFormatting sqref="A192">
    <cfRule type="cellIs" dxfId="0" priority="2" stopIfTrue="1" operator="equal">
      <formula>A191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Додаток1</vt:lpstr>
      <vt:lpstr>Додаток2 КПК3710160</vt:lpstr>
      <vt:lpstr>Додаток1!Область_печати</vt:lpstr>
      <vt:lpstr>'Додаток2 КПК3710160'!Область_печати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Галина СИРГІ</cp:lastModifiedBy>
  <cp:lastPrinted>2024-12-19T12:24:12Z</cp:lastPrinted>
  <dcterms:created xsi:type="dcterms:W3CDTF">2016-07-02T12:27:50Z</dcterms:created>
  <dcterms:modified xsi:type="dcterms:W3CDTF">2024-12-19T12:49:18Z</dcterms:modified>
</cp:coreProperties>
</file>